
<file path=[Content_Types].xml><?xml version="1.0" encoding="utf-8"?>
<Types xmlns="http://schemas.openxmlformats.org/package/2006/content-types">
  <Override PartName="/xl/revisions/revisionLog12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Override PartName="/xl/revisions/revisionLog18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9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4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3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6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4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3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7490" windowHeight="10290"/>
  </bookViews>
  <sheets>
    <sheet name="1" sheetId="1" r:id="rId1"/>
  </sheets>
  <definedNames>
    <definedName name="Z_06D89AD0_E743_4971_A146_E3A1927AA66E_.wvu.PrintTitles" localSheetId="0" hidden="1">'1'!$9:$11</definedName>
    <definedName name="Z_33A2C732_8FE0_4E32_99C4_A41307464361_.wvu.Cols" localSheetId="0" hidden="1">'1'!$Q:$Q</definedName>
    <definedName name="Z_33A2C732_8FE0_4E32_99C4_A41307464361_.wvu.PrintArea" localSheetId="0" hidden="1">'1'!$A$1:$Q$132</definedName>
    <definedName name="Z_33A2C732_8FE0_4E32_99C4_A41307464361_.wvu.Rows" localSheetId="0" hidden="1">'1'!#REF!,'1'!#REF!,'1'!$85:$95,'1'!$98:$99,'1'!$105:$106,'1'!$110:$110,'1'!$114:$114</definedName>
    <definedName name="Z_342981DF_1149_4F7E_8A68_03D7DBA968EB_.wvu.PrintArea" localSheetId="0" hidden="1">'1'!$A$1:$P$132</definedName>
    <definedName name="Z_342981DF_1149_4F7E_8A68_03D7DBA968EB_.wvu.Rows" localSheetId="0" hidden="1">'1'!$83:$84,'1'!$86:$88,'1'!$91:$91,'1'!$95:$95,'1'!$108:$110,'1'!$113:$113</definedName>
    <definedName name="Z_6CE616B1_A0C8_4BBC_A039_65C187DAFDDC_.wvu.PrintTitles" localSheetId="0" hidden="1">'1'!$12:$12</definedName>
    <definedName name="Z_84765317_6F14_4AFC_9D38_E0207DC218A1_.wvu.PrintArea" localSheetId="0" hidden="1">'1'!$A$1:$P$132</definedName>
    <definedName name="Z_943105FE_9631_4C5C_A72E_339C2B65D5A4_.wvu.PrintTitles" localSheetId="0" hidden="1">'1'!$12:$12</definedName>
    <definedName name="Z_95B6797F_2BB7_45E2_A7D3_2CE87A131EAA_.wvu.Rows" localSheetId="0" hidden="1">'1'!#REF!,'1'!#REF!</definedName>
    <definedName name="Z_99D233B2_D9F8_43FF_AAE4_0460777AADDF_.wvu.Rows" localSheetId="0" hidden="1">'1'!#REF!,'1'!#REF!,'1'!#REF!,'1'!#REF!</definedName>
    <definedName name="Z_A150D0DB_B455_4209_B7DD_F8715E49D29F_.wvu.PrintArea" localSheetId="0" hidden="1">'1'!$A$1:$P$132</definedName>
    <definedName name="Z_AF58CEB2_916A_4262_A497_3C14453AED3A_.wvu.PrintArea" localSheetId="0" hidden="1">'1'!$A$1:$P$132</definedName>
    <definedName name="Z_AF58CEB2_916A_4262_A497_3C14453AED3A_.wvu.Rows" localSheetId="0" hidden="1">'1'!#REF!,'1'!#REF!,'1'!$84:$95,'1'!$98:$99,'1'!$105:$106,'1'!$110:$110,'1'!#REF!,'1'!$114:$114,'1'!$121:$121</definedName>
    <definedName name="Z_B0D4BC13_25DE_4C46_86B9_C6C76209B074_.wvu.Rows" localSheetId="0" hidden="1">'1'!#REF!</definedName>
    <definedName name="Z_C9E23FFE_232E_47B3_8585_5F7D4A0EBA62_.wvu.PrintArea" localSheetId="0" hidden="1">'1'!$A$1:$P$132</definedName>
    <definedName name="Z_E5B2E5DE_1C65_4B37_8BE4_3282EA2C4B49_.wvu.Rows" localSheetId="0" hidden="1">'1'!#REF!,'1'!#REF!,'1'!$63:$63</definedName>
    <definedName name="Z_FBC4C0C9_5B91_4030_8496_D73CBE133713_.wvu.PrintTitles" localSheetId="0" hidden="1">'1'!$9:$11</definedName>
    <definedName name="_xlnm.Print_Area" localSheetId="0">'1'!$A$1:$P$132</definedName>
  </definedNames>
  <calcPr calcId="124519"/>
  <customWorkbookViews>
    <customWorkbookView name="203 - Личное представление" guid="{342981DF-1149-4F7E-8A68-03D7DBA968EB}" mergeInterval="0" personalView="1" maximized="1" xWindow="1" yWindow="1" windowWidth="1440" windowHeight="670" activeSheetId="1"/>
    <customWorkbookView name="ZDRAV - Личное представление" guid="{F16BECE9-12FA-408F-87C4-971EC4891A08}" mergeInterval="0" personalView="1" maximized="1" xWindow="-9" yWindow="-9" windowWidth="1938" windowHeight="1038" activeSheetId="1"/>
    <customWorkbookView name="202GKH - Личное представление" guid="{8AF9944F-0C83-4CFE-B316-CBA75BA3D0A0}" mergeInterval="0" personalView="1" maximized="1" xWindow="-8" yWindow="-8" windowWidth="1456" windowHeight="876" activeSheetId="1"/>
    <customWorkbookView name="User - Личное представление" guid="{33A2C732-8FE0-4E32-99C4-A41307464361}" mergeInterval="0" personalView="1" maximized="1" xWindow="-8" yWindow="-8" windowWidth="1456" windowHeight="868" activeSheetId="1"/>
    <customWorkbookView name="206zdrav - Личное представление" guid="{C9E23FFE-232E-47B3-8585-5F7D4A0EBA62}" mergeInterval="0" personalView="1" maximized="1" xWindow="1" yWindow="1" windowWidth="1436" windowHeight="650" activeSheetId="1"/>
    <customWorkbookView name="201 - Личное представление" guid="{AF58CEB2-916A-4262-A497-3C14453AED3A}" mergeInterval="0" personalView="1" maximized="1" xWindow="1" yWindow="1" windowWidth="1440" windowHeight="673" activeSheetId="1"/>
    <customWorkbookView name="Upr207 - Личное представление" guid="{06516370-57D2-4434-AC64-BD5FEE2FEE2B}" mergeInterval="0" personalView="1" maximized="1" xWindow="1" yWindow="1" windowWidth="1436" windowHeight="673" activeSheetId="1"/>
    <customWorkbookView name="202DUDCHENKO - Личное представление" guid="{A150D0DB-B455-4209-B7DD-F8715E49D29F}" mergeInterval="0" personalView="1" maximized="1" xWindow="1" yWindow="1" windowWidth="1436" windowHeight="638" activeSheetId="1"/>
    <customWorkbookView name="202Lena - Личное представление" guid="{E0FD5890-84CD-4AC2-9068-5B7A2C9B25C5}" mergeInterval="0" personalView="1" maximized="1" xWindow="1" yWindow="1" windowWidth="1436" windowHeight="673" activeSheetId="1"/>
    <customWorkbookView name="205buh - Личное представление" guid="{A89C4785-8BB9-4DEC-97FB-5D1D279A825D}" mergeInterval="0" personalView="1" maximized="1" xWindow="1" yWindow="1" windowWidth="1436" windowHeight="673" activeSheetId="1"/>
    <customWorkbookView name="207upr - Личное представление" guid="{B0D4BC13-25DE-4C46-86B9-C6C76209B074}" mergeInterval="0" personalView="1" maximized="1" windowWidth="1436" windowHeight="763" activeSheetId="1"/>
    <customWorkbookView name="GKG - Личное представление" guid="{5982F1AF-D665-4437-A69E-690BE64DE067}" mergeInterval="0" personalView="1" maximized="1" xWindow="1" yWindow="1" windowWidth="1436" windowHeight="673" activeSheetId="1"/>
    <customWorkbookView name="Admin - Личное представление" guid="{99D233B2-D9F8-43FF-AAE4-0460777AADDF}" mergeInterval="0" personalView="1" maximized="1" xWindow="1" yWindow="1" windowWidth="1440" windowHeight="682" activeSheetId="1"/>
    <customWorkbookView name="202gkg - Личное представление" guid="{DD78F863-6690-4C36-A3C2-09430E3373B5}" mergeInterval="0" personalView="1" maximized="1" windowWidth="1276" windowHeight="622" activeSheetId="1"/>
    <customWorkbookView name="202 nat - Личное представление" guid="{95B6797F-2BB7-45E2-A7D3-2CE87A131EAA}" mergeInterval="0" personalView="1" maximized="1" windowWidth="1362" windowHeight="622" activeSheetId="1"/>
    <customWorkbookView name="205 - Личное представление" guid="{943105FE-9631-4C5C-A72E-339C2B65D5A4}" mergeInterval="0" personalView="1" maximized="1" windowWidth="1436" windowHeight="658" activeSheetId="1"/>
    <customWorkbookView name="207u - Личное представление" guid="{5633C62B-EECE-4EEA-A845-B6D46A1F1787}" mergeInterval="0" personalView="1" maximized="1" windowWidth="1436" windowHeight="765" activeSheetId="1"/>
    <customWorkbookView name="Администратор - Личное представление" guid="{86B40B67-BC94-4064-B951-E7DFC89827E2}" mergeInterval="0" personalView="1" maximized="1" windowWidth="1020" windowHeight="596" activeSheetId="1"/>
    <customWorkbookView name="202m - Личное представление" guid="{8B60BCE5-891A-42E3-B854-CDBE5E3E1793}" mergeInterval="0" personalView="1" maximized="1" windowWidth="1436" windowHeight="754" activeSheetId="1" showComments="commIndAndComment"/>
    <customWorkbookView name="Customer - Личное представление" guid="{D4C1E46D-80B7-483C-B45D-39C05CAA50AD}" mergeInterval="0" personalView="1" maximized="1" windowWidth="1436" windowHeight="754" activeSheetId="1"/>
    <customWorkbookView name="Шепель Лариса Олександрівна - Особисте подання" guid="{FBC4C0C9-5B91-4030-8496-D73CBE133713}" mergeInterval="0" personalView="1" maximized="1" windowWidth="1020" windowHeight="549" activeSheetId="1"/>
    <customWorkbookView name="www.PHILka.RU - Личное представление" guid="{9155D8BC-E853-41C5-A9E9-787E25956221}" mergeInterval="0" personalView="1" maximized="1" windowWidth="999" windowHeight="526" activeSheetId="1"/>
    <customWorkbookView name="bud_6102 - Личное представление" guid="{06D89AD0-E743-4971-A146-E3A1927AA66E}" mergeInterval="0" personalView="1" maximized="1" windowWidth="1020" windowHeight="603" activeSheetId="1"/>
    <customWorkbookView name="ALL - Личное представление" guid="{FB675ED9-6E6A-4AAA-A13C-8BB331017522}" mergeInterval="0" personalView="1" maximized="1" windowWidth="1436" windowHeight="753" activeSheetId="1" showComments="commIndAndComment"/>
    <customWorkbookView name="202a - Личное представление" guid="{66EAB648-3A51-4635-B234-F17600350A28}" mergeInterval="0" personalView="1" maximized="1" windowWidth="1436" windowHeight="761" activeSheetId="1"/>
    <customWorkbookView name="Чернозуб - Особисте подання" guid="{BADAB5CF-011C-44DD-A8C4-9B9FD567756D}" mergeInterval="0" personalView="1" maximized="1" windowWidth="1596" windowHeight="603" activeSheetId="1"/>
    <customWorkbookView name="207upravlenie - Личное представление" guid="{6CE616B1-A0C8-4BBC-A039-65C187DAFDDC}" mergeInterval="0" personalView="1" maximized="1" windowWidth="1436" windowHeight="752" activeSheetId="1"/>
    <customWorkbookView name="202yu - Личное представление" guid="{617E51F1-4CA5-423E-AB33-31BD866C283F}" mergeInterval="0" personalView="1" maximized="1" windowWidth="1436" windowHeight="665" activeSheetId="1"/>
    <customWorkbookView name="202_GKH - Личное представление" guid="{C1B3C9F7-176D-46F9-AF8A-F70875ADF1DC}" mergeInterval="0" personalView="1" maximized="1" windowWidth="1436" windowHeight="754" activeSheetId="1"/>
    <customWorkbookView name="206osv - Личное представление" guid="{FCEB5DE4-B259-47A4-BA5A-EB00E324F893}" mergeInterval="0" personalView="1" maximized="1" windowWidth="1311" windowHeight="612" activeSheetId="1"/>
    <customWorkbookView name="202 Lena - Личное представление" guid="{B1A05594-88BC-4EB7-9CB4-A548D6404CBD}" mergeInterval="0" personalView="1" maximized="1" xWindow="1" yWindow="1" windowWidth="1440" windowHeight="682" activeSheetId="1"/>
    <customWorkbookView name="207s - Личное представление" guid="{420AFE5C-2EF9-479E-9954-CA80581B8A12}" mergeInterval="0" personalView="1" maximized="1" windowWidth="1427" windowHeight="683" activeSheetId="1"/>
    <customWorkbookView name="206z - Личное представление" guid="{22B9810D-7D98-43DC-BB15-85D970AFE80D}" mergeInterval="0" personalView="1" maximized="1" windowWidth="1436" windowHeight="692" activeSheetId="1"/>
    <customWorkbookView name="Пользователь - Личное представление" guid="{73D123B4-9F3F-4B41-B7DA-2186ABD61355}" mergeInterval="0" personalView="1" maximized="1" xWindow="1" yWindow="1" windowWidth="1436" windowHeight="650" activeSheetId="1"/>
    <customWorkbookView name="206 osvita - Личное представление" guid="{9922C900-137E-46E7-AA58-B1BE5F736990}" mergeInterval="0" personalView="1" maximized="1" xWindow="1" yWindow="1" windowWidth="1436" windowHeight="625" activeSheetId="1"/>
    <customWorkbookView name="207soc - Личное представление" guid="{FFFCBBBD-EEA0-4B7E-8D3A-6A0123CA0449}" mergeInterval="0" personalView="1" maximized="1" xWindow="1" yWindow="1" windowWidth="1436" windowHeight="673" activeSheetId="1"/>
    <customWorkbookView name="206osvita - Личное представление" guid="{6915C619-0C0B-4EA6-84B5-A081CA010CD4}" mergeInterval="0" personalView="1" maximized="1" xWindow="1" yWindow="1" windowWidth="1436" windowHeight="641" activeSheetId="1"/>
    <customWorkbookView name="207soczah - Личное представление" guid="{E5B2E5DE-1C65-4B37-8BE4-3282EA2C4B49}" mergeInterval="0" personalView="1" maximized="1" xWindow="1" yWindow="1" windowWidth="1436" windowHeight="683" activeSheetId="1"/>
    <customWorkbookView name="205 - Особисте подання" guid="{84765317-6F14-4AFC-9D38-E0207DC218A1}" mergeInterval="0" personalView="1" maximized="1" xWindow="-8" yWindow="-8" windowWidth="1456" windowHeight="876" activeSheetId="1"/>
    <customWorkbookView name="OLENA202 - Личное представление" guid="{ADEFE66A-DE1C-4B6A-8D25-97B9B281A7F3}" mergeInterval="0" personalView="1" maximized="1" xWindow="-8" yWindow="-8" windowWidth="1456" windowHeight="868" activeSheetId="1"/>
    <customWorkbookView name="OSVITA - Личное представление" guid="{E9B977BE-F55F-4ECE-B4EE-85628332314B}" mergeInterval="0" personalView="1" maximized="1" xWindow="-9" yWindow="-9" windowWidth="1458" windowHeight="858" activeSheetId="1"/>
    <customWorkbookView name="UPRAVLENIE - Личное представление" guid="{68F3A99D-419D-4792-83E6-39B07FAD25D7}" mergeInterval="0" personalView="1" maximized="1" xWindow="-8" yWindow="-8" windowWidth="1456" windowHeight="868" activeSheetId="1"/>
    <customWorkbookView name="SOCZAHIST - Личное представление" guid="{FAF238EE-991E-4D3D-9A33-86EF127CD800}" mergeInterval="0" personalView="1" maximized="1" xWindow="-8" yWindow="-8" windowWidth="1456" windowHeight="886" activeSheetId="1"/>
    <customWorkbookView name="PRUDYUS - Личное представление" guid="{8536067B-3D67-40CF-BC22-7D895F466F88}" mergeInterval="0" personalView="1" maximized="1" xWindow="-8" yWindow="-8" windowWidth="1456" windowHeight="86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1"/>
  <c r="L117" l="1"/>
  <c r="J113"/>
  <c r="I112"/>
  <c r="O111"/>
  <c r="K111"/>
  <c r="F107"/>
  <c r="L56"/>
  <c r="F55"/>
  <c r="O54"/>
  <c r="K54"/>
  <c r="F53"/>
  <c r="F49"/>
  <c r="F44" l="1"/>
  <c r="I43" l="1"/>
  <c r="H44"/>
  <c r="F51"/>
  <c r="F22" l="1"/>
  <c r="F30" l="1"/>
  <c r="F26" l="1"/>
  <c r="G127"/>
  <c r="F127"/>
  <c r="G120"/>
  <c r="F120"/>
  <c r="F119"/>
  <c r="G102"/>
  <c r="F102"/>
  <c r="G61"/>
  <c r="F61"/>
  <c r="G35"/>
  <c r="F35"/>
  <c r="G15"/>
  <c r="F15"/>
  <c r="I32"/>
  <c r="F32"/>
  <c r="H75" l="1"/>
  <c r="F75"/>
  <c r="F74"/>
  <c r="G64"/>
  <c r="F64"/>
  <c r="L94" l="1"/>
  <c r="F96"/>
  <c r="H97"/>
  <c r="F97"/>
  <c r="F77"/>
  <c r="H82"/>
  <c r="F82"/>
  <c r="H80"/>
  <c r="F80"/>
  <c r="H78"/>
  <c r="F78"/>
  <c r="G75"/>
  <c r="H74"/>
  <c r="H43" l="1"/>
  <c r="H73" l="1"/>
  <c r="F73"/>
  <c r="F20" l="1"/>
  <c r="F19"/>
  <c r="F18"/>
  <c r="E18" s="1"/>
  <c r="F17"/>
  <c r="G14"/>
  <c r="G13" s="1"/>
  <c r="K14"/>
  <c r="K13" s="1"/>
  <c r="L14"/>
  <c r="L13" s="1"/>
  <c r="M14"/>
  <c r="M13" s="1"/>
  <c r="N14"/>
  <c r="N13" s="1"/>
  <c r="O14"/>
  <c r="O13" s="1"/>
  <c r="H15"/>
  <c r="J15"/>
  <c r="F16"/>
  <c r="E16" s="1"/>
  <c r="J16"/>
  <c r="E17"/>
  <c r="J17"/>
  <c r="J18"/>
  <c r="E19"/>
  <c r="J19"/>
  <c r="E20"/>
  <c r="J20"/>
  <c r="E21"/>
  <c r="J21"/>
  <c r="E22"/>
  <c r="J22"/>
  <c r="E23"/>
  <c r="J23"/>
  <c r="E24"/>
  <c r="E25"/>
  <c r="J25"/>
  <c r="E26"/>
  <c r="J26"/>
  <c r="F27"/>
  <c r="E27" s="1"/>
  <c r="J27"/>
  <c r="H28"/>
  <c r="I28"/>
  <c r="J28"/>
  <c r="E29"/>
  <c r="J29"/>
  <c r="E30"/>
  <c r="J30"/>
  <c r="E31"/>
  <c r="J31"/>
  <c r="J32"/>
  <c r="I34"/>
  <c r="I33" s="1"/>
  <c r="K34"/>
  <c r="K33" s="1"/>
  <c r="L34"/>
  <c r="L33" s="1"/>
  <c r="M34"/>
  <c r="M33" s="1"/>
  <c r="N34"/>
  <c r="N33" s="1"/>
  <c r="O34"/>
  <c r="O33" s="1"/>
  <c r="E35"/>
  <c r="J35"/>
  <c r="E36"/>
  <c r="J36"/>
  <c r="E37"/>
  <c r="J37"/>
  <c r="E38"/>
  <c r="J38"/>
  <c r="F39"/>
  <c r="J39"/>
  <c r="E40"/>
  <c r="J40"/>
  <c r="E41"/>
  <c r="J41"/>
  <c r="E42"/>
  <c r="J42"/>
  <c r="E43"/>
  <c r="G43"/>
  <c r="J43"/>
  <c r="E44"/>
  <c r="G44"/>
  <c r="J44"/>
  <c r="E45"/>
  <c r="P45" s="1"/>
  <c r="F46"/>
  <c r="E46" s="1"/>
  <c r="J46"/>
  <c r="E47"/>
  <c r="J47"/>
  <c r="E48"/>
  <c r="J48"/>
  <c r="E49"/>
  <c r="J49"/>
  <c r="F50"/>
  <c r="E50" s="1"/>
  <c r="J50"/>
  <c r="E51"/>
  <c r="J51"/>
  <c r="E52"/>
  <c r="J52"/>
  <c r="E53"/>
  <c r="J53"/>
  <c r="E54"/>
  <c r="J54"/>
  <c r="E55"/>
  <c r="J55"/>
  <c r="J56"/>
  <c r="P56" s="1"/>
  <c r="E57"/>
  <c r="J57"/>
  <c r="E58"/>
  <c r="J58"/>
  <c r="I60"/>
  <c r="I59" s="1"/>
  <c r="K60"/>
  <c r="K59" s="1"/>
  <c r="L60"/>
  <c r="L59" s="1"/>
  <c r="M60"/>
  <c r="M59" s="1"/>
  <c r="N60"/>
  <c r="N59" s="1"/>
  <c r="O60"/>
  <c r="O59" s="1"/>
  <c r="E61"/>
  <c r="J61"/>
  <c r="F62"/>
  <c r="G62"/>
  <c r="G60" s="1"/>
  <c r="G59" s="1"/>
  <c r="J62"/>
  <c r="E63"/>
  <c r="J63"/>
  <c r="E64"/>
  <c r="J64"/>
  <c r="F65"/>
  <c r="E65" s="1"/>
  <c r="H65"/>
  <c r="H60" s="1"/>
  <c r="H59" s="1"/>
  <c r="J65"/>
  <c r="E66"/>
  <c r="J66"/>
  <c r="F67"/>
  <c r="E67" s="1"/>
  <c r="J67"/>
  <c r="F68"/>
  <c r="E68" s="1"/>
  <c r="J68"/>
  <c r="E69"/>
  <c r="J69"/>
  <c r="F70"/>
  <c r="E70" s="1"/>
  <c r="J70"/>
  <c r="K72"/>
  <c r="K71" s="1"/>
  <c r="L72"/>
  <c r="L71" s="1"/>
  <c r="N72"/>
  <c r="N71" s="1"/>
  <c r="O72"/>
  <c r="O71" s="1"/>
  <c r="E73"/>
  <c r="J73"/>
  <c r="G74"/>
  <c r="J74"/>
  <c r="M74"/>
  <c r="M72" s="1"/>
  <c r="M71" s="1"/>
  <c r="E75"/>
  <c r="J75"/>
  <c r="F76"/>
  <c r="E76" s="1"/>
  <c r="P76" s="1"/>
  <c r="G76"/>
  <c r="E77"/>
  <c r="G77"/>
  <c r="J77"/>
  <c r="E78"/>
  <c r="J78"/>
  <c r="E79"/>
  <c r="J79"/>
  <c r="E80"/>
  <c r="J80"/>
  <c r="F81"/>
  <c r="E81" s="1"/>
  <c r="P81" s="1"/>
  <c r="G81"/>
  <c r="E82"/>
  <c r="G82"/>
  <c r="J82"/>
  <c r="E83"/>
  <c r="J83"/>
  <c r="E84"/>
  <c r="J84"/>
  <c r="E85"/>
  <c r="J85"/>
  <c r="E86"/>
  <c r="J86"/>
  <c r="E87"/>
  <c r="J87"/>
  <c r="E88"/>
  <c r="J88"/>
  <c r="E89"/>
  <c r="J89"/>
  <c r="E90"/>
  <c r="J90"/>
  <c r="E91"/>
  <c r="J91"/>
  <c r="J92"/>
  <c r="P92" s="1"/>
  <c r="E93"/>
  <c r="J93"/>
  <c r="E94"/>
  <c r="J94"/>
  <c r="E95"/>
  <c r="J95"/>
  <c r="E96"/>
  <c r="P96" s="1"/>
  <c r="E97"/>
  <c r="J97"/>
  <c r="F98"/>
  <c r="E98" s="1"/>
  <c r="J98"/>
  <c r="I99"/>
  <c r="E99" s="1"/>
  <c r="P99" s="1"/>
  <c r="M101"/>
  <c r="M100" s="1"/>
  <c r="N101"/>
  <c r="N100" s="1"/>
  <c r="E102"/>
  <c r="J102"/>
  <c r="F103"/>
  <c r="E103" s="1"/>
  <c r="J103"/>
  <c r="E104"/>
  <c r="J104"/>
  <c r="F105"/>
  <c r="E105" s="1"/>
  <c r="J105"/>
  <c r="E106"/>
  <c r="J106"/>
  <c r="E107"/>
  <c r="H107"/>
  <c r="H101" s="1"/>
  <c r="H100" s="1"/>
  <c r="J107"/>
  <c r="E108"/>
  <c r="I109"/>
  <c r="J109"/>
  <c r="E110"/>
  <c r="J110"/>
  <c r="E111"/>
  <c r="K101"/>
  <c r="K100" s="1"/>
  <c r="O101"/>
  <c r="O100" s="1"/>
  <c r="E112"/>
  <c r="J112"/>
  <c r="E113"/>
  <c r="P113" s="1"/>
  <c r="F114"/>
  <c r="E114" s="1"/>
  <c r="J114"/>
  <c r="F115"/>
  <c r="E115" s="1"/>
  <c r="J115"/>
  <c r="F116"/>
  <c r="E116" s="1"/>
  <c r="G116"/>
  <c r="G101" s="1"/>
  <c r="G100" s="1"/>
  <c r="J116"/>
  <c r="E117"/>
  <c r="J117"/>
  <c r="L101"/>
  <c r="L100" s="1"/>
  <c r="G119"/>
  <c r="G118" s="1"/>
  <c r="I119"/>
  <c r="I118" s="1"/>
  <c r="L119"/>
  <c r="L118" s="1"/>
  <c r="M119"/>
  <c r="M118" s="1"/>
  <c r="N119"/>
  <c r="N118" s="1"/>
  <c r="E120"/>
  <c r="H120"/>
  <c r="H119" s="1"/>
  <c r="H118" s="1"/>
  <c r="J120"/>
  <c r="F121"/>
  <c r="E121" s="1"/>
  <c r="J121"/>
  <c r="E122"/>
  <c r="J122"/>
  <c r="E123"/>
  <c r="J123"/>
  <c r="E124"/>
  <c r="K124"/>
  <c r="K119" s="1"/>
  <c r="K118" s="1"/>
  <c r="O124"/>
  <c r="J124" s="1"/>
  <c r="F126"/>
  <c r="F125" s="1"/>
  <c r="G126"/>
  <c r="G125" s="1"/>
  <c r="H126"/>
  <c r="H125" s="1"/>
  <c r="I126"/>
  <c r="I125" s="1"/>
  <c r="K126"/>
  <c r="K125" s="1"/>
  <c r="L126"/>
  <c r="L125" s="1"/>
  <c r="M126"/>
  <c r="M125" s="1"/>
  <c r="N126"/>
  <c r="N125" s="1"/>
  <c r="O126"/>
  <c r="O125" s="1"/>
  <c r="E127"/>
  <c r="J127"/>
  <c r="E128"/>
  <c r="J128"/>
  <c r="P128" l="1"/>
  <c r="E32"/>
  <c r="P32" s="1"/>
  <c r="P30"/>
  <c r="I14"/>
  <c r="I13" s="1"/>
  <c r="P48"/>
  <c r="P117"/>
  <c r="P47"/>
  <c r="P31"/>
  <c r="P104"/>
  <c r="P55"/>
  <c r="P27"/>
  <c r="G72"/>
  <c r="G71" s="1"/>
  <c r="I72"/>
  <c r="I71" s="1"/>
  <c r="F60"/>
  <c r="F59" s="1"/>
  <c r="G34"/>
  <c r="G33" s="1"/>
  <c r="E28"/>
  <c r="P28" s="1"/>
  <c r="F14"/>
  <c r="F13" s="1"/>
  <c r="E126"/>
  <c r="E125" s="1"/>
  <c r="F118"/>
  <c r="I101"/>
  <c r="I100" s="1"/>
  <c r="H72"/>
  <c r="H71" s="1"/>
  <c r="F72"/>
  <c r="F71" s="1"/>
  <c r="P73"/>
  <c r="P66"/>
  <c r="E62"/>
  <c r="P62" s="1"/>
  <c r="H34"/>
  <c r="H33" s="1"/>
  <c r="P42"/>
  <c r="P41"/>
  <c r="P40"/>
  <c r="F34"/>
  <c r="F33" s="1"/>
  <c r="P37"/>
  <c r="P36"/>
  <c r="P26"/>
  <c r="P23"/>
  <c r="P22"/>
  <c r="P21"/>
  <c r="P20"/>
  <c r="P18"/>
  <c r="P16"/>
  <c r="H14"/>
  <c r="H13" s="1"/>
  <c r="E15"/>
  <c r="P15" s="1"/>
  <c r="P88"/>
  <c r="J126"/>
  <c r="J125" s="1"/>
  <c r="P94"/>
  <c r="P90"/>
  <c r="P65"/>
  <c r="P79"/>
  <c r="P68"/>
  <c r="P52"/>
  <c r="P43"/>
  <c r="P121"/>
  <c r="P80"/>
  <c r="P69"/>
  <c r="P53"/>
  <c r="J119"/>
  <c r="J118" s="1"/>
  <c r="P112"/>
  <c r="P63"/>
  <c r="P58"/>
  <c r="P25"/>
  <c r="P67"/>
  <c r="P17"/>
  <c r="P106"/>
  <c r="P93"/>
  <c r="P82"/>
  <c r="P35"/>
  <c r="P91"/>
  <c r="P83"/>
  <c r="P70"/>
  <c r="P64"/>
  <c r="P115"/>
  <c r="P107"/>
  <c r="J60"/>
  <c r="J59" s="1"/>
  <c r="P123"/>
  <c r="P78"/>
  <c r="P49"/>
  <c r="P46"/>
  <c r="P29"/>
  <c r="P19"/>
  <c r="J14"/>
  <c r="J13" s="1"/>
  <c r="P116"/>
  <c r="P85"/>
  <c r="P57"/>
  <c r="P50"/>
  <c r="J34"/>
  <c r="J33" s="1"/>
  <c r="P124"/>
  <c r="P105"/>
  <c r="P102"/>
  <c r="P97"/>
  <c r="P89"/>
  <c r="P44"/>
  <c r="P38"/>
  <c r="P122"/>
  <c r="P114"/>
  <c r="P110"/>
  <c r="P103"/>
  <c r="P98"/>
  <c r="P77"/>
  <c r="P75"/>
  <c r="P54"/>
  <c r="P51"/>
  <c r="E119"/>
  <c r="E118" s="1"/>
  <c r="P120"/>
  <c r="O119"/>
  <c r="O118" s="1"/>
  <c r="O129" s="1"/>
  <c r="J111"/>
  <c r="J101" s="1"/>
  <c r="J100" s="1"/>
  <c r="P95"/>
  <c r="E74"/>
  <c r="P74" s="1"/>
  <c r="P127"/>
  <c r="F101"/>
  <c r="F100" s="1"/>
  <c r="P86"/>
  <c r="P61"/>
  <c r="E39"/>
  <c r="P39" s="1"/>
  <c r="E109"/>
  <c r="E101" s="1"/>
  <c r="E100" s="1"/>
  <c r="P87"/>
  <c r="P84"/>
  <c r="K129"/>
  <c r="L129"/>
  <c r="M129"/>
  <c r="N129"/>
  <c r="J72"/>
  <c r="J71" s="1"/>
  <c r="P126" l="1"/>
  <c r="P125" s="1"/>
  <c r="E60"/>
  <c r="E59" s="1"/>
  <c r="G129"/>
  <c r="E14"/>
  <c r="E13" s="1"/>
  <c r="H129"/>
  <c r="I129"/>
  <c r="F129"/>
  <c r="P34"/>
  <c r="P33" s="1"/>
  <c r="P60"/>
  <c r="P59" s="1"/>
  <c r="P14"/>
  <c r="P13" s="1"/>
  <c r="P72"/>
  <c r="P71" s="1"/>
  <c r="P111"/>
  <c r="P109"/>
  <c r="E34"/>
  <c r="E33" s="1"/>
  <c r="P119"/>
  <c r="P118" s="1"/>
  <c r="J129"/>
  <c r="E72"/>
  <c r="E71" s="1"/>
  <c r="P101" l="1"/>
  <c r="P100" s="1"/>
  <c r="P129" s="1"/>
  <c r="E129"/>
</calcChain>
</file>

<file path=xl/sharedStrings.xml><?xml version="1.0" encoding="utf-8"?>
<sst xmlns="http://schemas.openxmlformats.org/spreadsheetml/2006/main" count="466" uniqueCount="348">
  <si>
    <t>оплата праці</t>
  </si>
  <si>
    <t>Забезпечення побутовим вугіллям окремих категорій громадян</t>
  </si>
  <si>
    <t xml:space="preserve">Надання пільг населенню (крім ветеранів війни і праці , військової служби органів внутрішніх справ та громадян, які постраждали внаслідок Чорнобильської катастрофи) на оплату житлово-комунальних послуг і природного газу </t>
  </si>
  <si>
    <t>Виконавчий комітет міської ради</t>
  </si>
  <si>
    <t>Управління освіти міської ради</t>
  </si>
  <si>
    <t>Управління житлово-комунального господарства міської ради</t>
  </si>
  <si>
    <t>Управління містобудування, архітектури, комунальної власності та земельних питань міської ради</t>
  </si>
  <si>
    <t>Фінансове управління міської ради</t>
  </si>
  <si>
    <t xml:space="preserve">Інші видатки на соціальний захист ветеранів війни та праці </t>
  </si>
  <si>
    <t>Управління соціального захисту населення міської ради</t>
  </si>
  <si>
    <t>Управління культури, національностей, релігії, молоді та спорту міської ради</t>
  </si>
  <si>
    <t>2</t>
  </si>
  <si>
    <t>Найменування програми/підпрограми видатків та кредитування місцевих бюджетів</t>
  </si>
  <si>
    <t>Разом</t>
  </si>
  <si>
    <t>видатки споживання</t>
  </si>
  <si>
    <t>видатки розвитку</t>
  </si>
  <si>
    <t>комунальні послуги та енергоносії</t>
  </si>
  <si>
    <t>з них:</t>
  </si>
  <si>
    <t>Централізовані заходи з лікування онкологічних хворих</t>
  </si>
  <si>
    <t>Багатопрофільна стаціонарна медична допомога населенню</t>
  </si>
  <si>
    <t>Програми і централізовані заходи боротьби з туберкульозом</t>
  </si>
  <si>
    <t>4060</t>
  </si>
  <si>
    <t>0824</t>
  </si>
  <si>
    <t>0828</t>
  </si>
  <si>
    <t>0960</t>
  </si>
  <si>
    <t>0829</t>
  </si>
  <si>
    <t>2010</t>
  </si>
  <si>
    <t>0731</t>
  </si>
  <si>
    <t>0763</t>
  </si>
  <si>
    <t>1010</t>
  </si>
  <si>
    <t>0910</t>
  </si>
  <si>
    <t>1020</t>
  </si>
  <si>
    <t>0921</t>
  </si>
  <si>
    <t>1030</t>
  </si>
  <si>
    <t>1090</t>
  </si>
  <si>
    <t>0990</t>
  </si>
  <si>
    <t>0810</t>
  </si>
  <si>
    <t>1040</t>
  </si>
  <si>
    <t>0111</t>
  </si>
  <si>
    <t>0490</t>
  </si>
  <si>
    <t>0320</t>
  </si>
  <si>
    <t>0133</t>
  </si>
  <si>
    <t>5011</t>
  </si>
  <si>
    <t>5012</t>
  </si>
  <si>
    <t>Програми і централізовані заходи з імунопрофілактики</t>
  </si>
  <si>
    <t>1060</t>
  </si>
  <si>
    <t>3104</t>
  </si>
  <si>
    <t>0620</t>
  </si>
  <si>
    <t>0421</t>
  </si>
  <si>
    <t>1070</t>
  </si>
  <si>
    <t>3033</t>
  </si>
  <si>
    <t>0540</t>
  </si>
  <si>
    <t>3090</t>
  </si>
  <si>
    <t>3050</t>
  </si>
  <si>
    <t>1061</t>
  </si>
  <si>
    <t>5031</t>
  </si>
  <si>
    <t>Інші заходи та заклади молодіжної політики</t>
  </si>
  <si>
    <t>Проведення навчально-тренувальних зборів і змагань з олімпійських видів спорту</t>
  </si>
  <si>
    <t>7130</t>
  </si>
  <si>
    <t>Надання інших пільг окремим категоріям громадян відповідно до законодавства</t>
  </si>
  <si>
    <t>0813031</t>
  </si>
  <si>
    <t>3031</t>
  </si>
  <si>
    <t>0813033</t>
  </si>
  <si>
    <t>0813104</t>
  </si>
  <si>
    <t>0813121</t>
  </si>
  <si>
    <t>3121</t>
  </si>
  <si>
    <t>0813160</t>
  </si>
  <si>
    <t>3160</t>
  </si>
  <si>
    <t>1014030</t>
  </si>
  <si>
    <t>4030</t>
  </si>
  <si>
    <t>1014060</t>
  </si>
  <si>
    <t>0611010</t>
  </si>
  <si>
    <t>Надання дошкільної освіти</t>
  </si>
  <si>
    <t>0615031</t>
  </si>
  <si>
    <t>3133</t>
  </si>
  <si>
    <t>2111</t>
  </si>
  <si>
    <t>2141</t>
  </si>
  <si>
    <t>2142</t>
  </si>
  <si>
    <t>2143</t>
  </si>
  <si>
    <t>2145</t>
  </si>
  <si>
    <t>0160</t>
  </si>
  <si>
    <t>0210160</t>
  </si>
  <si>
    <t>3710160</t>
  </si>
  <si>
    <t>1210160</t>
  </si>
  <si>
    <t>Заходи з організації рятування на водах</t>
  </si>
  <si>
    <t>1218120</t>
  </si>
  <si>
    <t>8120</t>
  </si>
  <si>
    <t>0610160</t>
  </si>
  <si>
    <t>1010160</t>
  </si>
  <si>
    <t>1013133</t>
  </si>
  <si>
    <t>1015011</t>
  </si>
  <si>
    <t>1015012</t>
  </si>
  <si>
    <t>0810160</t>
  </si>
  <si>
    <t>0217680</t>
  </si>
  <si>
    <t>7680</t>
  </si>
  <si>
    <t>Членські внески до асоціацій органів місцевого самоврядування</t>
  </si>
  <si>
    <t>0218110</t>
  </si>
  <si>
    <t>8110</t>
  </si>
  <si>
    <t>0813050</t>
  </si>
  <si>
    <t>0813090</t>
  </si>
  <si>
    <t>1216030</t>
  </si>
  <si>
    <t>6030</t>
  </si>
  <si>
    <t>1218110</t>
  </si>
  <si>
    <t>Заходи запобігання та ліквідації надзвичайних ситуацій та наслідків стихійного лиха</t>
  </si>
  <si>
    <t>1010000</t>
  </si>
  <si>
    <t>1000000</t>
  </si>
  <si>
    <t>0600000</t>
  </si>
  <si>
    <t>0610000</t>
  </si>
  <si>
    <t>3700000</t>
  </si>
  <si>
    <t>3710000</t>
  </si>
  <si>
    <t>0200000</t>
  </si>
  <si>
    <t>0210000</t>
  </si>
  <si>
    <t>0800000</t>
  </si>
  <si>
    <t>0810000</t>
  </si>
  <si>
    <t>1200000</t>
  </si>
  <si>
    <t>1210000</t>
  </si>
  <si>
    <t>Видатки на поховання учасників бойових дій та осіб з інвалідністю внаслідок війни</t>
  </si>
  <si>
    <t xml:space="preserve">Пільгове  медичне обслуговування осіб, які постраждали внаслідок Чорнобильської катастрофи </t>
  </si>
  <si>
    <t>7370</t>
  </si>
  <si>
    <t>1217370</t>
  </si>
  <si>
    <t>2152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</si>
  <si>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</si>
  <si>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</si>
  <si>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</si>
  <si>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</si>
  <si>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</si>
  <si>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</si>
  <si>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Забезпечення діяльності інших закладів у сфері освіти</t>
  </si>
  <si>
    <t>Інші програми та заходи у сфері освіти</t>
  </si>
  <si>
    <t>0212152</t>
  </si>
  <si>
    <t>0214082</t>
  </si>
  <si>
    <t>7693</t>
  </si>
  <si>
    <t>0217693</t>
  </si>
  <si>
    <t xml:space="preserve">Заходи із запобігання та ліквідації надзвичайних ситуацій та наслідків стихійного лиха </t>
  </si>
  <si>
    <t>0817693</t>
  </si>
  <si>
    <t>0814082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</si>
  <si>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</si>
  <si>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</si>
  <si>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3191</t>
  </si>
  <si>
    <t>0813242</t>
  </si>
  <si>
    <t>3242</t>
  </si>
  <si>
    <t>Інші заходи у сфері соціального захисту і соціального забезпечення</t>
  </si>
  <si>
    <t>0813192</t>
  </si>
  <si>
    <t>3192</t>
  </si>
  <si>
    <t>1216011</t>
  </si>
  <si>
    <t>6011</t>
  </si>
  <si>
    <t>Експлуатація та технічне обслуговування житлового фонду</t>
  </si>
  <si>
    <t>0813171</t>
  </si>
  <si>
    <t>3171</t>
  </si>
  <si>
    <t>0813180</t>
  </si>
  <si>
    <t>3180</t>
  </si>
  <si>
    <t>0726</t>
  </si>
  <si>
    <t xml:space="preserve">Компенсаційні виплати особам з інвалідністю на бензин, ремонт, технічне обслуговування автомобілів, мотоколясок і на транспортне   обслуговування </t>
  </si>
  <si>
    <t>7650</t>
  </si>
  <si>
    <t>Проведення експертної  грошової  оцінки  земельної ділянки чи права на неї</t>
  </si>
  <si>
    <t>Інші заходи, пов'язані з економічною діяльністю</t>
  </si>
  <si>
    <t>Програми і централізовані заходи профілактики ВІЛ-інфекції/СНІДу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</si>
  <si>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</si>
  <si>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</si>
  <si>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1214082</t>
  </si>
  <si>
    <t>0212010</t>
  </si>
  <si>
    <t>0212111</t>
  </si>
  <si>
    <t>0212141</t>
  </si>
  <si>
    <t>0212142</t>
  </si>
  <si>
    <t>0212143</t>
  </si>
  <si>
    <t>0212145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</si>
  <si>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</si>
  <si>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7660</t>
  </si>
  <si>
    <t>Найменування 
головного розпорядника 
коштів місцевого бюджету/ відповідального виконавця, 
найменування бюджетної програми згідно з Типовою програмною класифікацією видатків та кредитування місцевих бюджетів</t>
  </si>
  <si>
    <t>у тому числі бюджет розвитку</t>
  </si>
  <si>
    <t>1015062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</si>
  <si>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</si>
  <si>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</si>
  <si>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Загальний фонд</t>
  </si>
  <si>
    <t>Спеціальний фонд</t>
  </si>
  <si>
    <t>Усього</t>
  </si>
  <si>
    <t>Природоохоронні заходи за рахунок цільових фондів</t>
  </si>
  <si>
    <t>Реалізація інших заходів щодо соціально-економічного розвитку територій</t>
  </si>
  <si>
    <t>Здійснення  заходів із землеустрою</t>
  </si>
  <si>
    <t>Інші програми та заходи у сфері охорони здоров'я</t>
  </si>
  <si>
    <t>Забезпечення діяльності палаців і будинків культури, клубів, центрів дозвілля та інших клубних закладів</t>
  </si>
  <si>
    <t>(грн.)</t>
  </si>
  <si>
    <t>УСЬОГО:</t>
  </si>
  <si>
    <t>0813035</t>
  </si>
  <si>
    <t>3035</t>
  </si>
  <si>
    <t>Компенсаційні виплати на пільговий проїзд окремих категорій громадян на залізничному транспорті</t>
  </si>
  <si>
    <t>Компенсаційні виплати на пільговий проїзд автомобільним транспортом  окремих категорій громадян</t>
  </si>
  <si>
    <t>Надання позашкільної освіти закладами позашкільної освіти, заходи із позашкільної роботи з дітьми</t>
  </si>
  <si>
    <t>1213242</t>
  </si>
  <si>
    <t>1217130</t>
  </si>
  <si>
    <t xml:space="preserve">Організація благоустрою населених пунктів </t>
  </si>
  <si>
    <t>8710</t>
  </si>
  <si>
    <t>Керівництво і управління у відповідній сфері у містах (м. Києві), селищах, селах, територіальних громадах</t>
  </si>
  <si>
    <t>1011080</t>
  </si>
  <si>
    <t>1080</t>
  </si>
  <si>
    <t>Проведення навчально-тренувальних зборів і змагань з неолімпійських видів спорту</t>
  </si>
  <si>
    <t>Резервний фонд місцевого бюджету</t>
  </si>
  <si>
    <t>0813020</t>
  </si>
  <si>
    <t>3020</t>
  </si>
  <si>
    <t>0611021</t>
  </si>
  <si>
    <t>1021</t>
  </si>
  <si>
    <t>0611031</t>
  </si>
  <si>
    <t>1031</t>
  </si>
  <si>
    <t>0611070</t>
  </si>
  <si>
    <t>0611141</t>
  </si>
  <si>
    <t>1141</t>
  </si>
  <si>
    <t>0611142</t>
  </si>
  <si>
    <t>1142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</si>
  <si>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</si>
  <si>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</si>
  <si>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</si>
  <si>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</si>
  <si>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</si>
  <si>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</si>
  <si>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</si>
  <si>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</si>
  <si>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професіного розвитку педагогічних працівників</t>
  </si>
  <si>
    <t>0611200</t>
  </si>
  <si>
    <t>1200</t>
  </si>
  <si>
    <t xml:space="preserve">Надання фінансової підтримки громадським об'єднанням ветеранів і осіб з інвалідністю, діяльність яких має соціальну спрямованість  </t>
  </si>
  <si>
    <t>3718710</t>
  </si>
  <si>
    <t>7691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</si>
  <si>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</si>
  <si>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</si>
  <si>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</si>
  <si>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8420</t>
  </si>
  <si>
    <t>0830</t>
  </si>
  <si>
    <t>1216013</t>
  </si>
  <si>
    <t>6013</t>
  </si>
  <si>
    <t>Забезпечення діяльності водопровідно-каналізаційного господарства</t>
  </si>
  <si>
    <t>Додаток 3</t>
  </si>
  <si>
    <t>0813032</t>
  </si>
  <si>
    <t>3032</t>
  </si>
  <si>
    <t>Надання пільг окремим категоріям громадян з оплати послуг зв'язку</t>
  </si>
  <si>
    <t>0218420</t>
  </si>
  <si>
    <t>Управління комунальної власності та земельних відносин міської ради</t>
  </si>
  <si>
    <t>3100000</t>
  </si>
  <si>
    <t>3110000</t>
  </si>
  <si>
    <t>3110160</t>
  </si>
  <si>
    <t>3117130</t>
  </si>
  <si>
    <t>3117370</t>
  </si>
  <si>
    <t>3117650</t>
  </si>
  <si>
    <t>3117660</t>
  </si>
  <si>
    <t>Надання спеціалізованої освіти мистецькими школами</t>
  </si>
  <si>
    <t>0180</t>
  </si>
  <si>
    <t>Надання загальної середньої освіти  закладами загальної середньої освіти за рахунок коштів місцевого бюджету</t>
  </si>
  <si>
    <t>Надання загальної середньої освіти  закладами загальної середньої освіти за рахунок освітньої субвенції</t>
  </si>
  <si>
    <t>0219770</t>
  </si>
  <si>
    <t>9770</t>
  </si>
  <si>
    <t>Інші субвенції з місцевого бюджету</t>
  </si>
  <si>
    <t>6090</t>
  </si>
  <si>
    <t>0640</t>
  </si>
  <si>
    <t>1216090</t>
  </si>
  <si>
    <t>Інша діяльність у сфері житлово-комунального господарства</t>
  </si>
  <si>
    <t>0818110</t>
  </si>
  <si>
    <t>3112</t>
  </si>
  <si>
    <t>Заходи державної політики з питань дітей та їх соціального захисту</t>
  </si>
  <si>
    <t>0613112</t>
  </si>
  <si>
    <t>0611291</t>
  </si>
  <si>
    <t>0611292</t>
  </si>
  <si>
    <t>1291</t>
  </si>
  <si>
    <t>1292</t>
  </si>
  <si>
    <t>Співфінансування заходів, що реалізуються за рахунок залишку коштів  за освітньою  субвенцією на кінець бюджетного періоду, що мають цільове призначення, виділених відповідно до  рішень Кабінету Міністрів України у попередніх бюджетних періодах(за спеціальним фондом державного бюджету)</t>
  </si>
  <si>
    <t>Реалізація заходів за рахунок  залишку коштів  за освітньою  субвенцією на кінець бюджетного періоду, що мають цільове призначення, виділених відповідно до  рішень Кабінету Міністрів України у попередніх бюджетних періодах(за спеціальним фондом державного бюджету)</t>
  </si>
  <si>
    <t>0611403</t>
  </si>
  <si>
    <t>1403</t>
  </si>
  <si>
    <t>Забезпечення харчування учнів початкових класів закладів загальної середньої освіти за рахунок субвенції з державного бюджету місцевим бюджетам</t>
  </si>
  <si>
    <t>Інші заходи у сфері медіа (засобів масової інформації)</t>
  </si>
  <si>
    <t>6091</t>
  </si>
  <si>
    <t>1216091</t>
  </si>
  <si>
    <t>0218240</t>
  </si>
  <si>
    <t>8240</t>
  </si>
  <si>
    <t>0380</t>
  </si>
  <si>
    <t>Заходи та роботи з територіальної оборони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</si>
  <si>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</si>
  <si>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</si>
  <si>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</si>
  <si>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0611184</t>
  </si>
  <si>
    <t>1184</t>
  </si>
  <si>
    <t xml:space="preserve">Виконання заходів, спрямованих на реалізацію публічного іевестиційного проекту на 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 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</si>
  <si>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</si>
  <si>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</si>
  <si>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</si>
  <si>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</si>
  <si>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</si>
  <si>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0219800</t>
  </si>
  <si>
    <t>9800</t>
  </si>
  <si>
    <t>Субвенція з місцевого  бюджету державному бюджету на виконання програм соціально - економічного розвитку регіонів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</si>
  <si>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</si>
  <si>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Розвиток здібностей у дітей та молоді з фізичної культури та спорту комунальними дитячо-юнацькими спортивними школами</t>
  </si>
  <si>
    <t>Забезпечення умов для догляду та виховання дітей і молоді в дитячих будинках сімейного типу, прийомних сім’ях та сім’ях патронатних вихователів</t>
  </si>
  <si>
    <t>0213114</t>
  </si>
  <si>
    <t>3114</t>
  </si>
  <si>
    <t>до рішення міської ради</t>
  </si>
  <si>
    <t>1217693</t>
  </si>
  <si>
    <t>Інші заходи, повязані з економічною діяльністю</t>
  </si>
  <si>
    <t>1217691</t>
  </si>
  <si>
    <t xml:space="preserve">Виконання заходів за рахунок субвенції з державного бюджету місцевим бюджетам на покращення якості гарячого харчування та фінансування  харчування учнів початкових класів закладів загальної середньої освіти </t>
  </si>
  <si>
    <t>0611279</t>
  </si>
  <si>
    <t>1279</t>
  </si>
  <si>
    <t>Реалізація заходів за рахунок освітної субвенції з державного бюджету місцевим бюджетам (за спеціальним фондом державного бюджету) на забезпечення харчування учнів закладів загальної середньої освіти</t>
  </si>
  <si>
    <t>0611501</t>
  </si>
  <si>
    <t>1501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</si>
  <si>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</si>
  <si>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</si>
  <si>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</si>
  <si>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0611702</t>
  </si>
  <si>
    <t>1702</t>
  </si>
  <si>
    <t>Забезпечення харчування учнів закладів загальної середньої освіти за рахунок субвенції з державного бюджету місцевим бюджетам</t>
  </si>
  <si>
    <t>1216089</t>
  </si>
  <si>
    <t>6089</t>
  </si>
  <si>
    <t>Виконання заходів щодо будівництва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</t>
  </si>
  <si>
    <t>0610</t>
  </si>
  <si>
    <t>Заходи державної політики із забезпечення рівних прав та можливостей жінок та чоловіків</t>
  </si>
  <si>
    <t>0813122</t>
  </si>
  <si>
    <t>3122</t>
  </si>
  <si>
    <t>0611300</t>
  </si>
  <si>
    <t>1300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</si>
  <si>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</si>
  <si>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</si>
  <si>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0813193</t>
  </si>
  <si>
    <t>Інші заходи та заклади у сфері соціального захисту і соціального забезпечення</t>
  </si>
  <si>
    <t>0213193</t>
  </si>
  <si>
    <t>0618500</t>
  </si>
  <si>
    <t>8500</t>
  </si>
  <si>
    <t>Нерозподілені трансферти з державного бюджету</t>
  </si>
  <si>
    <t xml:space="preserve">Здійснення соціальної роботи та  надання соціальних послуг  центрами соціальних служб та  центрами надання соціальних послуг особам/сім`ям,  які належать до вразливих груп  населення та/або перебувають у складних життєвих обставинах
</t>
  </si>
  <si>
    <t>(код бюдже-ту)</t>
  </si>
  <si>
    <t>0813250</t>
  </si>
  <si>
    <t>3250</t>
  </si>
  <si>
    <t>0817691</t>
  </si>
  <si>
    <t>УТОЧНЕНИЙ    РОЗПОДІЛ</t>
  </si>
  <si>
    <t xml:space="preserve">видатків по головних розпорядниках   коштів   бюджету Первомайської міської територіальної громади на 2026 рік </t>
  </si>
  <si>
    <t>Грошова компенсація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</si>
  <si>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0813221</t>
  </si>
  <si>
    <t>3221</t>
  </si>
  <si>
    <t>Код 
Програм-ної класифі-кації 
видатків та кредиту-вання місцевих бюджетів</t>
  </si>
  <si>
    <t>Код 
Типо-вої прог-рамної класи-фікації видат-ків та креди-туван-ня місце-вих бюдже-тів</t>
  </si>
  <si>
    <t>Код функ-ціона-льної класи-фіка-ції видат-ків та креди-туван-ня бюд-жету</t>
  </si>
  <si>
    <t xml:space="preserve">Начальник   фінансового управління міської ради  </t>
  </si>
  <si>
    <t>Сергій  ШУГУРОВ</t>
  </si>
  <si>
    <t xml:space="preserve">Забезпечення соціальними послугами за місцем проживання громадян, які не здатні до самообслуговуван-ня у зв'язку з похилим віком, хворобою, інвалідністю </t>
  </si>
  <si>
    <t>Підготовка та реалізація публічних інвестиційних проєктів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</si>
  <si>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проєктів/програм публічних інвестицій за рахунок коштів місцевого бюджету в галузі освіти комунального господарства</t>
  </si>
  <si>
    <t xml:space="preserve">Підготовка та реалізація публічних  
 інвестиційних проєктів / програм 
 публічних інвестицій за рахунок коштів
  місцевого бюджету в галузі 
 соціального захисту та соціального 
 забезпечення
</t>
  </si>
  <si>
    <t>ко-му-на-ль-ні послу-ги та енерго-но-сії</t>
  </si>
  <si>
    <t xml:space="preserve">Реалізація інших заходів щодо соціально-економічного розвитку територій  , в т.ч. субвенція  </t>
  </si>
  <si>
    <t>27.08.2026  № 3</t>
  </si>
</sst>
</file>

<file path=xl/styles.xml><?xml version="1.0" encoding="utf-8"?>
<styleSheet xmlns="http://schemas.openxmlformats.org/spreadsheetml/2006/main">
  <numFmts count="3">
    <numFmt numFmtId="43" formatCode="_-* #,##0.00\ _₴_-;\-* #,##0.00\ _₴_-;_-* &quot;-&quot;??\ _₴_-;_-@_-"/>
    <numFmt numFmtId="164" formatCode="_(* #,##0.00_);_(* \(#,##0.00\);_(* &quot;-&quot;??_);_(@_)"/>
    <numFmt numFmtId="165" formatCode="0.00000"/>
  </numFmts>
  <fonts count="20">
    <font>
      <sz val="10"/>
      <name val="Arial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u/>
      <sz val="26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22"/>
      <color rgb="FF333333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 applyProtection="1">
      <alignment vertical="center"/>
      <protection locked="0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165" fontId="5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2" fontId="6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/>
    <xf numFmtId="2" fontId="6" fillId="0" borderId="0" xfId="0" applyNumberFormat="1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2" fontId="16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left" vertical="center" wrapText="1"/>
    </xf>
    <xf numFmtId="0" fontId="8" fillId="0" borderId="0" xfId="0" applyNumberFormat="1" applyFont="1" applyFill="1" applyAlignment="1" applyProtection="1">
      <alignment horizontal="right" vertical="center"/>
      <protection locked="0"/>
    </xf>
    <xf numFmtId="0" fontId="9" fillId="0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NumberFormat="1" applyFont="1" applyFill="1" applyAlignment="1" applyProtection="1">
      <alignment horizontal="left" vertical="center"/>
      <protection locked="0"/>
    </xf>
    <xf numFmtId="0" fontId="8" fillId="0" borderId="0" xfId="0" applyNumberFormat="1" applyFont="1" applyFill="1" applyAlignment="1" applyProtection="1">
      <alignment horizontal="right" vertical="center" wrapText="1"/>
      <protection locked="0"/>
    </xf>
    <xf numFmtId="0" fontId="10" fillId="0" borderId="0" xfId="0" applyNumberFormat="1" applyFont="1" applyFill="1" applyAlignment="1" applyProtection="1">
      <alignment horizontal="left" vertical="center"/>
      <protection locked="0"/>
    </xf>
    <xf numFmtId="0" fontId="11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43" fontId="6" fillId="0" borderId="0" xfId="0" applyNumberFormat="1" applyFont="1" applyFill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wrapText="1"/>
    </xf>
    <xf numFmtId="1" fontId="11" fillId="0" borderId="0" xfId="0" applyNumberFormat="1" applyFont="1" applyFill="1" applyAlignment="1">
      <alignment horizontal="center" vertical="top" wrapText="1"/>
    </xf>
    <xf numFmtId="0" fontId="11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13" fillId="0" borderId="2" xfId="0" applyNumberFormat="1" applyFont="1" applyFill="1" applyBorder="1" applyAlignment="1" applyProtection="1">
      <alignment horizontal="center" vertical="top" wrapText="1"/>
      <protection locked="0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4" fillId="0" borderId="2" xfId="0" applyNumberFormat="1" applyFont="1" applyFill="1" applyBorder="1" applyAlignment="1">
      <alignment vertical="top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2" xfId="0" applyNumberFormat="1" applyFont="1" applyFill="1" applyBorder="1" applyAlignment="1">
      <alignment vertical="top" wrapText="1"/>
    </xf>
    <xf numFmtId="164" fontId="13" fillId="0" borderId="2" xfId="0" applyNumberFormat="1" applyFont="1" applyFill="1" applyBorder="1" applyAlignment="1" applyProtection="1">
      <alignment vertical="top" wrapText="1"/>
      <protection locked="0"/>
    </xf>
    <xf numFmtId="2" fontId="13" fillId="0" borderId="0" xfId="0" applyNumberFormat="1" applyFont="1" applyFill="1" applyAlignment="1">
      <alignment horizontal="center" vertical="center" wrapText="1"/>
    </xf>
    <xf numFmtId="164" fontId="13" fillId="0" borderId="2" xfId="0" applyNumberFormat="1" applyFont="1" applyFill="1" applyBorder="1" applyAlignment="1">
      <alignment vertical="top"/>
    </xf>
    <xf numFmtId="49" fontId="13" fillId="3" borderId="2" xfId="0" applyNumberFormat="1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13" fillId="3" borderId="2" xfId="0" applyNumberFormat="1" applyFont="1" applyFill="1" applyBorder="1" applyAlignment="1">
      <alignment vertical="top" wrapText="1"/>
    </xf>
    <xf numFmtId="0" fontId="13" fillId="3" borderId="0" xfId="0" applyNumberFormat="1" applyFont="1" applyFill="1" applyAlignment="1">
      <alignment horizontal="center" vertical="center" wrapText="1"/>
    </xf>
    <xf numFmtId="43" fontId="13" fillId="0" borderId="0" xfId="0" applyNumberFormat="1" applyFont="1" applyFill="1" applyAlignment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2" xfId="0" applyNumberFormat="1" applyFont="1" applyFill="1" applyBorder="1" applyAlignment="1" applyProtection="1">
      <alignment vertical="top" wrapText="1"/>
    </xf>
    <xf numFmtId="164" fontId="13" fillId="2" borderId="2" xfId="0" applyNumberFormat="1" applyFont="1" applyFill="1" applyBorder="1" applyAlignment="1" applyProtection="1">
      <alignment vertical="top" wrapText="1"/>
      <protection locked="0"/>
    </xf>
    <xf numFmtId="164" fontId="13" fillId="3" borderId="2" xfId="0" applyNumberFormat="1" applyFont="1" applyFill="1" applyBorder="1" applyAlignment="1" applyProtection="1">
      <alignment vertical="top" wrapText="1"/>
      <protection locked="0"/>
    </xf>
    <xf numFmtId="164" fontId="14" fillId="3" borderId="2" xfId="0" applyNumberFormat="1" applyFont="1" applyFill="1" applyBorder="1" applyAlignment="1">
      <alignment vertical="top" wrapText="1"/>
    </xf>
    <xf numFmtId="164" fontId="13" fillId="3" borderId="2" xfId="0" applyNumberFormat="1" applyFont="1" applyFill="1" applyBorder="1" applyAlignment="1">
      <alignment vertical="top"/>
    </xf>
    <xf numFmtId="49" fontId="13" fillId="3" borderId="2" xfId="0" applyNumberFormat="1" applyFont="1" applyFill="1" applyBorder="1" applyAlignment="1">
      <alignment horizontal="center" vertical="top" wrapText="1"/>
    </xf>
    <xf numFmtId="49" fontId="13" fillId="3" borderId="2" xfId="0" applyNumberFormat="1" applyFont="1" applyFill="1" applyBorder="1" applyAlignment="1" applyProtection="1">
      <alignment horizontal="center" vertical="top" wrapText="1"/>
      <protection locked="0"/>
    </xf>
    <xf numFmtId="164" fontId="13" fillId="3" borderId="3" xfId="0" applyNumberFormat="1" applyFont="1" applyFill="1" applyBorder="1" applyAlignment="1">
      <alignment vertical="top" wrapText="1"/>
    </xf>
    <xf numFmtId="164" fontId="13" fillId="3" borderId="3" xfId="0" applyNumberFormat="1" applyFont="1" applyFill="1" applyBorder="1" applyAlignment="1">
      <alignment vertical="top"/>
    </xf>
    <xf numFmtId="164" fontId="13" fillId="3" borderId="3" xfId="0" applyNumberFormat="1" applyFont="1" applyFill="1" applyBorder="1" applyAlignment="1" applyProtection="1">
      <alignment vertical="top" wrapText="1"/>
      <protection locked="0"/>
    </xf>
    <xf numFmtId="0" fontId="14" fillId="3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/>
    <xf numFmtId="0" fontId="15" fillId="0" borderId="2" xfId="0" applyNumberFormat="1" applyFont="1" applyFill="1" applyBorder="1" applyAlignment="1" applyProtection="1">
      <alignment horizontal="left" vertical="top" wrapText="1"/>
      <protection locked="0"/>
    </xf>
    <xf numFmtId="0" fontId="1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2" xfId="0" applyNumberFormat="1" applyFont="1" applyFill="1" applyBorder="1" applyAlignment="1" applyProtection="1">
      <alignment horizontal="left" vertical="top" wrapText="1"/>
      <protection locked="0"/>
    </xf>
    <xf numFmtId="0" fontId="11" fillId="0" borderId="2" xfId="0" applyFont="1" applyFill="1" applyBorder="1" applyAlignment="1">
      <alignment vertical="top" wrapText="1"/>
    </xf>
    <xf numFmtId="0" fontId="1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1" fillId="3" borderId="2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vertical="top" wrapText="1"/>
    </xf>
    <xf numFmtId="49" fontId="1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2" xfId="0" applyNumberFormat="1" applyFont="1" applyFill="1" applyBorder="1" applyAlignment="1" applyProtection="1">
      <alignment horizontal="left" vertical="top" wrapText="1"/>
      <protection locked="0"/>
    </xf>
    <xf numFmtId="0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1" fillId="3" borderId="2" xfId="0" applyNumberFormat="1" applyFont="1" applyFill="1" applyBorder="1" applyAlignment="1" applyProtection="1">
      <alignment horizontal="left" vertical="top" wrapText="1"/>
      <protection locked="0"/>
    </xf>
    <xf numFmtId="0" fontId="11" fillId="3" borderId="2" xfId="0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vertical="top" wrapText="1"/>
    </xf>
    <xf numFmtId="0" fontId="11" fillId="3" borderId="2" xfId="0" applyNumberFormat="1" applyFont="1" applyFill="1" applyBorder="1" applyAlignment="1" applyProtection="1">
      <alignment horizontal="left" vertical="distributed" wrapText="1"/>
      <protection locked="0"/>
    </xf>
    <xf numFmtId="0" fontId="15" fillId="3" borderId="2" xfId="0" applyNumberFormat="1" applyFont="1" applyFill="1" applyBorder="1" applyAlignment="1" applyProtection="1">
      <alignment horizontal="left" vertical="top" wrapText="1"/>
      <protection locked="0"/>
    </xf>
    <xf numFmtId="0" fontId="18" fillId="0" borderId="0" xfId="0" applyFont="1" applyFill="1"/>
    <xf numFmtId="0" fontId="11" fillId="3" borderId="0" xfId="0" applyFont="1" applyFill="1" applyAlignment="1">
      <alignment vertical="top" wrapText="1"/>
    </xf>
    <xf numFmtId="0" fontId="11" fillId="3" borderId="3" xfId="0" applyNumberFormat="1" applyFont="1" applyFill="1" applyBorder="1" applyAlignment="1" applyProtection="1">
      <alignment horizontal="left" vertical="top" wrapText="1"/>
      <protection locked="0"/>
    </xf>
    <xf numFmtId="0" fontId="11" fillId="3" borderId="2" xfId="0" applyNumberFormat="1" applyFont="1" applyFill="1" applyBorder="1" applyAlignment="1" applyProtection="1">
      <alignment horizontal="left" wrapText="1"/>
      <protection locked="0"/>
    </xf>
    <xf numFmtId="0" fontId="1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2" xfId="0" applyNumberFormat="1" applyFont="1" applyFill="1" applyBorder="1" applyAlignment="1">
      <alignment horizontal="center" vertical="top" wrapText="1"/>
    </xf>
    <xf numFmtId="49" fontId="13" fillId="3" borderId="3" xfId="0" applyNumberFormat="1" applyFont="1" applyFill="1" applyBorder="1" applyAlignment="1">
      <alignment horizontal="center" vertical="top" wrapText="1"/>
    </xf>
    <xf numFmtId="49" fontId="13" fillId="3" borderId="3" xfId="0" applyNumberFormat="1" applyFont="1" applyFill="1" applyBorder="1" applyAlignment="1" applyProtection="1">
      <alignment horizontal="center" vertical="top" wrapText="1"/>
      <protection locked="0"/>
    </xf>
    <xf numFmtId="49" fontId="14" fillId="3" borderId="2" xfId="0" applyNumberFormat="1" applyFont="1" applyFill="1" applyBorder="1" applyAlignment="1">
      <alignment horizontal="center" vertical="top" wrapText="1"/>
    </xf>
    <xf numFmtId="49" fontId="14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 applyProtection="1">
      <alignment horizontal="center" vertical="top" wrapText="1"/>
      <protection locked="0"/>
    </xf>
    <xf numFmtId="0" fontId="13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3" fillId="3" borderId="2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 applyProtection="1">
      <alignment horizontal="center" vertical="top" wrapText="1"/>
      <protection locked="0"/>
    </xf>
    <xf numFmtId="43" fontId="16" fillId="0" borderId="0" xfId="0" applyNumberFormat="1" applyFont="1" applyFill="1" applyAlignment="1">
      <alignment horizontal="center" vertical="center" wrapText="1"/>
    </xf>
    <xf numFmtId="2" fontId="16" fillId="0" borderId="0" xfId="0" applyNumberFormat="1" applyFont="1"/>
    <xf numFmtId="0" fontId="13" fillId="0" borderId="2" xfId="0" applyNumberFormat="1" applyFont="1" applyFill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>
      <alignment vertical="top" wrapText="1"/>
    </xf>
    <xf numFmtId="0" fontId="19" fillId="3" borderId="2" xfId="0" applyNumberFormat="1" applyFont="1" applyFill="1" applyBorder="1" applyAlignment="1" applyProtection="1">
      <alignment horizontal="left" vertical="top" wrapText="1"/>
      <protection locked="0"/>
    </xf>
    <xf numFmtId="0" fontId="19" fillId="3" borderId="2" xfId="0" applyNumberFormat="1" applyFont="1" applyFill="1" applyBorder="1" applyAlignment="1" applyProtection="1">
      <alignment horizontal="left" wrapText="1"/>
      <protection locked="0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top" wrapText="1"/>
    </xf>
    <xf numFmtId="0" fontId="8" fillId="0" borderId="0" xfId="0" applyNumberFormat="1" applyFont="1" applyFill="1" applyAlignment="1">
      <alignment horizontal="left" vertical="center" wrapText="1"/>
    </xf>
    <xf numFmtId="0" fontId="8" fillId="0" borderId="0" xfId="0" applyNumberFormat="1" applyFont="1" applyFill="1" applyAlignment="1" applyProtection="1">
      <alignment horizontal="center" vertical="center" wrapText="1"/>
      <protection locked="0"/>
    </xf>
    <xf numFmtId="0" fontId="13" fillId="0" borderId="4" xfId="0" applyNumberFormat="1" applyFont="1" applyFill="1" applyBorder="1" applyAlignment="1">
      <alignment horizontal="center" vertical="top" wrapText="1"/>
    </xf>
    <xf numFmtId="0" fontId="13" fillId="0" borderId="5" xfId="0" applyNumberFormat="1" applyFont="1" applyFill="1" applyBorder="1" applyAlignment="1">
      <alignment horizontal="center" vertical="top" wrapText="1"/>
    </xf>
    <xf numFmtId="0" fontId="13" fillId="0" borderId="3" xfId="0" applyNumberFormat="1" applyFont="1" applyFill="1" applyBorder="1" applyAlignment="1">
      <alignment horizontal="center" vertical="top" wrapText="1"/>
    </xf>
    <xf numFmtId="0" fontId="13" fillId="0" borderId="2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794" Type="http://schemas.openxmlformats.org/officeDocument/2006/relationships/revisionLog" Target="revisionLog31.xml"/><Relationship Id="rId781" Type="http://schemas.openxmlformats.org/officeDocument/2006/relationships/revisionLog" Target="revisionLog5.xml"/><Relationship Id="rId793" Type="http://schemas.openxmlformats.org/officeDocument/2006/relationships/revisionLog" Target="revisionLog30.xml"/><Relationship Id="rId785" Type="http://schemas.openxmlformats.org/officeDocument/2006/relationships/revisionLog" Target="revisionLog23.xml"/><Relationship Id="rId777" Type="http://schemas.openxmlformats.org/officeDocument/2006/relationships/revisionLog" Target="revisionLog18.xml"/><Relationship Id="rId780" Type="http://schemas.openxmlformats.org/officeDocument/2006/relationships/revisionLog" Target="revisionLog21.xml"/><Relationship Id="rId776" Type="http://schemas.openxmlformats.org/officeDocument/2006/relationships/revisionLog" Target="revisionLog17.xml"/><Relationship Id="rId789" Type="http://schemas.openxmlformats.org/officeDocument/2006/relationships/revisionLog" Target="revisionLog26.xml"/><Relationship Id="rId792" Type="http://schemas.openxmlformats.org/officeDocument/2006/relationships/revisionLog" Target="revisionLog29.xml"/><Relationship Id="rId784" Type="http://schemas.openxmlformats.org/officeDocument/2006/relationships/revisionLog" Target="revisionLog22.xml"/><Relationship Id="rId775" Type="http://schemas.openxmlformats.org/officeDocument/2006/relationships/revisionLog" Target="revisionLog16.xml"/><Relationship Id="rId788" Type="http://schemas.openxmlformats.org/officeDocument/2006/relationships/revisionLog" Target="revisionLog8.xml"/><Relationship Id="rId783" Type="http://schemas.openxmlformats.org/officeDocument/2006/relationships/revisionLog" Target="revisionLog7.xml"/><Relationship Id="rId791" Type="http://schemas.openxmlformats.org/officeDocument/2006/relationships/revisionLog" Target="revisionLog28.xml"/><Relationship Id="rId779" Type="http://schemas.openxmlformats.org/officeDocument/2006/relationships/revisionLog" Target="revisionLog20.xml"/><Relationship Id="rId795" Type="http://schemas.openxmlformats.org/officeDocument/2006/relationships/revisionLog" Target="revisionLog1.xml"/><Relationship Id="rId790" Type="http://schemas.openxmlformats.org/officeDocument/2006/relationships/revisionLog" Target="revisionLog27.xml"/><Relationship Id="rId782" Type="http://schemas.openxmlformats.org/officeDocument/2006/relationships/revisionLog" Target="revisionLog6.xml"/><Relationship Id="rId787" Type="http://schemas.openxmlformats.org/officeDocument/2006/relationships/revisionLog" Target="revisionLog25.xml"/><Relationship Id="rId786" Type="http://schemas.openxmlformats.org/officeDocument/2006/relationships/revisionLog" Target="revisionLog24.xml"/><Relationship Id="rId778" Type="http://schemas.openxmlformats.org/officeDocument/2006/relationships/revisionLog" Target="revisionLog1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2F8740B-F15C-4DFF-85F0-8A517F80AE6B}" diskRevisions="1" revisionId="2695" version="48">
  <header guid="{D2B096D5-C0DE-497E-925D-548B9761CABA}" dateTime="2026-08-17T10:56:45" maxSheetId="2" userName="OSVITA" r:id="rId775" minRId="2640" maxRId="2641">
    <sheetIdMap count="1">
      <sheetId val="1"/>
    </sheetIdMap>
  </header>
  <header guid="{D40DD959-C336-41A0-995C-14B246FEB5E7}" dateTime="2026-08-19T14:02:00" maxSheetId="2" userName="UPRAVLENIE" r:id="rId776" minRId="2642" maxRId="2643">
    <sheetIdMap count="1">
      <sheetId val="1"/>
    </sheetIdMap>
  </header>
  <header guid="{CACA843C-2688-4A18-9425-B799DA969512}" dateTime="2026-08-21T09:14:38" maxSheetId="2" userName="ZDRAV" r:id="rId777" minRId="2644" maxRId="2645">
    <sheetIdMap count="1">
      <sheetId val="1"/>
    </sheetIdMap>
  </header>
  <header guid="{3458DC91-9DDD-4D74-83A9-D21F90F30C56}" dateTime="2026-08-21T09:17:31" maxSheetId="2" userName="ZDRAV" r:id="rId778" minRId="2646" maxRId="2648">
    <sheetIdMap count="1">
      <sheetId val="1"/>
    </sheetIdMap>
  </header>
  <header guid="{0C1848FB-1AA3-4CA1-850F-E0FEE7F8AB8F}" dateTime="2026-08-21T10:20:33" maxSheetId="2" userName="UPRAVLENIE" r:id="rId779" minRId="2649" maxRId="2664">
    <sheetIdMap count="1">
      <sheetId val="1"/>
    </sheetIdMap>
  </header>
  <header guid="{9ADEA532-DDCF-4BD5-9618-E565E393B3BE}" dateTime="2026-08-27T11:51:21" maxSheetId="2" userName="ZDRAV" r:id="rId780">
    <sheetIdMap count="1">
      <sheetId val="1"/>
    </sheetIdMap>
  </header>
  <header guid="{FB137543-8B52-4669-A6FE-7E5088A1D1E8}" dateTime="2026-08-27T14:15:49" maxSheetId="2" userName="UPRAVLENIE" r:id="rId781" minRId="2665">
    <sheetIdMap count="1">
      <sheetId val="1"/>
    </sheetIdMap>
  </header>
  <header guid="{17C166F8-48C2-4C1D-886D-903ECF57ABF5}" dateTime="2026-08-27T14:16:40" maxSheetId="2" userName="UPRAVLENIE" r:id="rId782" minRId="2666">
    <sheetIdMap count="1">
      <sheetId val="1"/>
    </sheetIdMap>
  </header>
  <header guid="{69811F2E-5E40-4912-A497-030EB5DCFD64}" dateTime="2026-08-27T14:33:38" maxSheetId="2" userName="SOCZAHIST" r:id="rId783" minRId="2667">
    <sheetIdMap count="1">
      <sheetId val="1"/>
    </sheetIdMap>
  </header>
  <header guid="{30D631C6-F231-48C4-86DB-2A588EE19403}" dateTime="2026-08-27T14:36:52" maxSheetId="2" userName="SOCZAHIST" r:id="rId784" minRId="2668" maxRId="2669">
    <sheetIdMap count="1">
      <sheetId val="1"/>
    </sheetIdMap>
  </header>
  <header guid="{1EF42512-78D9-4B64-99A4-58241DCB6423}" dateTime="2026-08-27T14:39:35" maxSheetId="2" userName="SOCZAHIST" r:id="rId785" minRId="2670" maxRId="2672">
    <sheetIdMap count="1">
      <sheetId val="1"/>
    </sheetIdMap>
  </header>
  <header guid="{DC33A118-63CD-49C2-BF33-964C8A6050A0}" dateTime="2026-08-27T15:59:13" maxSheetId="2" userName="SOCZAHIST" r:id="rId786" minRId="2673">
    <sheetIdMap count="1">
      <sheetId val="1"/>
    </sheetIdMap>
  </header>
  <header guid="{8F73ECB9-96E1-4B8F-AAB7-EF013EEB62C5}" dateTime="2026-08-28T08:57:16" maxSheetId="2" userName="ZDRAV" r:id="rId787">
    <sheetIdMap count="1">
      <sheetId val="1"/>
    </sheetIdMap>
  </header>
  <header guid="{6FB06E08-BD26-4E96-BD8E-D5933057656C}" dateTime="2026-08-28T12:16:35" maxSheetId="2" userName="PRUDYUS" r:id="rId788" minRId="2674">
    <sheetIdMap count="1">
      <sheetId val="1"/>
    </sheetIdMap>
  </header>
  <header guid="{EB5E734C-766E-4B9C-B584-F353BD5A99E3}" dateTime="2026-08-28T13:58:10" maxSheetId="2" userName="202GKH" r:id="rId789" minRId="2675" maxRId="2680">
    <sheetIdMap count="1">
      <sheetId val="1"/>
    </sheetIdMap>
  </header>
  <header guid="{BB05B6C9-2030-49EB-B315-48BDC3E7117D}" dateTime="2026-08-28T14:05:05" maxSheetId="2" userName="202GKH" r:id="rId790" minRId="2681" maxRId="2687">
    <sheetIdMap count="1">
      <sheetId val="1"/>
    </sheetIdMap>
  </header>
  <header guid="{CBABBAB9-B525-4A08-BA37-5DD32EDA396E}" dateTime="2026-08-28T14:05:54" maxSheetId="2" userName="202GKH" r:id="rId791" minRId="2688">
    <sheetIdMap count="1">
      <sheetId val="1"/>
    </sheetIdMap>
  </header>
  <header guid="{A58477AA-F82E-42D6-957A-9E175BD1608F}" dateTime="2026-08-28T14:29:03" maxSheetId="2" userName="PRUDYUS" r:id="rId792" minRId="2689" maxRId="2690">
    <sheetIdMap count="1">
      <sheetId val="1"/>
    </sheetIdMap>
  </header>
  <header guid="{6F9F3700-5E7F-4E1E-A2DB-773C61BD9894}" dateTime="2026-08-28T14:38:22" maxSheetId="2" userName="PRUDYUS" r:id="rId793">
    <sheetIdMap count="1">
      <sheetId val="1"/>
    </sheetIdMap>
  </header>
  <header guid="{FA74704F-FCAD-440F-B792-C1E803A7ADC4}" dateTime="2026-08-28T14:43:37" maxSheetId="2" userName="PRUDYUS" r:id="rId794" minRId="2691" maxRId="2693">
    <sheetIdMap count="1">
      <sheetId val="1"/>
    </sheetIdMap>
  </header>
  <header guid="{F2F8740B-F15C-4DFF-85F0-8A517F80AE6B}" dateTime="2026-08-28T15:04:40" maxSheetId="2" userName="203" r:id="rId79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342981DF-1149-4F7E-8A68-03D7DBA968EB}" action="delete"/>
  <rdn rId="0" localSheetId="1" customView="1" name="Z_342981DF_1149_4F7E_8A68_03D7DBA968EB_.wvu.PrintArea" hidden="1" oldHidden="1">
    <formula>'1'!$A$1:$P$132</formula>
    <oldFormula>'1'!$A$1:$P$132</oldFormula>
  </rdn>
  <rdn rId="0" localSheetId="1" customView="1" name="Z_342981DF_1149_4F7E_8A68_03D7DBA968EB_.wvu.Rows" hidden="1" oldHidden="1">
    <formula>'1'!$83:$84,'1'!$86:$88,'1'!$91:$91,'1'!$95:$95,'1'!$108:$110,'1'!$113:$113</formula>
    <oldFormula>'1'!$83:$84,'1'!$86:$88,'1'!$91:$91,'1'!$95:$95,'1'!$108:$110,'1'!$113:$113</oldFormula>
  </rdn>
  <rcv guid="{342981DF-1149-4F7E-8A68-03D7DBA968EB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5" sId="1" numFmtId="34">
    <oc r="F30">
      <v>400000</v>
    </oc>
    <nc r="F30">
      <f>400000-200000</f>
    </nc>
  </rcc>
  <rcv guid="{68F3A99D-419D-4792-83E6-39B07FAD25D7}" action="delete"/>
  <rcv guid="{68F3A99D-419D-4792-83E6-39B07FAD25D7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6" sId="1">
    <oc r="F22">
      <f>4653612+409500-111022-54186+284162+273613-383+200000-24112</f>
    </oc>
    <nc r="F22">
      <f>4653612+409500-111022-54186+284162+273613-383+200000-24112-20000</f>
    </nc>
  </rcc>
  <rcv guid="{68F3A99D-419D-4792-83E6-39B07FAD25D7}" action="delete"/>
  <rcv guid="{68F3A99D-419D-4792-83E6-39B07FAD25D7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7" sId="1">
    <oc r="F51">
      <f>1729158+831084</f>
    </oc>
    <nc r="F51">
      <f>1729158+831084-300000</f>
    </nc>
  </rcc>
  <rcv guid="{FAF238EE-991E-4D3D-9A33-86EF127CD800}" action="delete"/>
  <rcv guid="{FAF238EE-991E-4D3D-9A33-86EF127CD800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4" sId="1">
    <oc r="N3" t="inlineStr">
      <is>
        <t>30.07.2026  № 9</t>
      </is>
    </oc>
    <nc r="N3" t="inlineStr">
      <is>
        <t>27.08.2026  № 3</t>
      </is>
    </nc>
  </rcc>
  <rcv guid="{8536067B-3D67-40CF-BC22-7D895F466F88}" action="delete"/>
  <rcv guid="{8536067B-3D67-40CF-BC22-7D895F466F88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0" sId="1">
    <oc r="F96">
      <f>21120300+12280900</f>
    </oc>
    <nc r="F96">
      <f>21120300+12280900-57400</f>
    </nc>
  </rcc>
  <rcc rId="2641" sId="1" numFmtId="34">
    <oc r="L94">
      <v>1822835.57</v>
    </oc>
    <nc r="L94">
      <f>1822835.57+1128900</f>
    </nc>
  </rcc>
  <rcv guid="{E9B977BE-F55F-4ECE-B4EE-85628332314B}" action="delete"/>
  <rcv guid="{E9B977BE-F55F-4ECE-B4EE-85628332314B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2" sId="1">
    <oc r="F32">
      <f>2000000-1400000-197500</f>
    </oc>
    <nc r="F32">
      <f>2000000-1400000-197500-10200-189800</f>
    </nc>
  </rcc>
  <rcc rId="2643" sId="1">
    <oc r="I32">
      <f>8000000-7560000-200000+200000-240000</f>
    </oc>
    <nc r="I32">
      <f>8000000-7560000-200000+200000-240000+200000</f>
    </nc>
  </rcc>
  <rcv guid="{68F3A99D-419D-4792-83E6-39B07FAD25D7}" action="delete"/>
  <rcv guid="{68F3A99D-419D-4792-83E6-39B07FAD25D7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4" sId="1" numFmtId="34">
    <oc r="F64">
      <v>7286800</v>
    </oc>
    <nc r="F64">
      <f>7286800-1000000</f>
    </nc>
  </rcc>
  <rcc rId="2645" sId="1" numFmtId="34">
    <oc r="G64">
      <v>5243710</v>
    </oc>
    <nc r="G64">
      <f>5243710-819672</f>
    </nc>
  </rcc>
  <rcv guid="{F16BECE9-12FA-408F-87C4-971EC4891A08}" action="delete"/>
  <rcv guid="{F16BECE9-12FA-408F-87C4-971EC4891A08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6" sId="1">
    <oc r="F74">
      <f>195858122+10820000+2924-2054285-7500000+38856+350000</f>
    </oc>
    <nc r="F74">
      <f>195858122+10820000+2924-2054285-7500000+38856+350000-2515383+198000</f>
    </nc>
  </rcc>
  <rcc rId="2647" sId="1">
    <oc r="F75">
      <f>93807534+9780000-2924-751215-1500000-2500000+10000000-66226+1762900</f>
    </oc>
    <nc r="F75">
      <f>93807534+9780000-2924-751215-1500000-2500000+10000000-66226+1762900-80000-198000+95383</f>
    </nc>
  </rcc>
  <rcc rId="2648" sId="1">
    <oc r="H75">
      <f>41302850+1380000-2924-654000-365000</f>
    </oc>
    <nc r="H75">
      <f>41302850+1380000-2924-654000-365000-50000</f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9" sId="1">
    <oc r="F32">
      <f>2000000-1400000-197500-10200-189800</f>
    </oc>
    <nc r="F32">
      <f>2000000-1400000-197500-10200-189800+90000</f>
    </nc>
  </rcc>
  <rcc rId="2650" sId="1">
    <oc r="I32">
      <f>8000000-7560000-200000+200000-240000+200000</f>
    </oc>
    <nc r="I32">
      <f>8000000-7560000-200000+200000-240000+200000+100000</f>
    </nc>
  </rcc>
  <rcc rId="2651" sId="1">
    <oc r="F15">
      <f>62968769-150000</f>
    </oc>
    <nc r="F15">
      <f>62968769-150000-141148</f>
    </nc>
  </rcc>
  <rcc rId="2652" sId="1" numFmtId="34">
    <oc r="G15">
      <v>42627117</v>
    </oc>
    <nc r="G15">
      <f>42627117-123253</f>
    </nc>
  </rcc>
  <rcc rId="2653" sId="1" numFmtId="34">
    <oc r="F35">
      <v>12661962</v>
    </oc>
    <nc r="F35">
      <f>12661962-13987</f>
    </nc>
  </rcc>
  <rcc rId="2654" sId="1" numFmtId="34">
    <oc r="G35">
      <v>9494107</v>
    </oc>
    <nc r="G35">
      <f>9494107-6354</f>
    </nc>
  </rcc>
  <rcc rId="2655" sId="1" numFmtId="34">
    <oc r="F61">
      <v>3904196</v>
    </oc>
    <nc r="F61">
      <f>3904196-246679</f>
    </nc>
  </rcc>
  <rcc rId="2656" sId="1" numFmtId="34">
    <oc r="G61">
      <v>2953745</v>
    </oc>
    <nc r="G61">
      <f>2953745-214769</f>
    </nc>
  </rcc>
  <rcc rId="2657" sId="1">
    <oc r="F102">
      <f>7227347+106806+36490</f>
    </oc>
    <nc r="F102">
      <f>7227347+106806+36490-11087</f>
    </nc>
  </rcc>
  <rcc rId="2658" sId="1" numFmtId="34">
    <oc r="G102">
      <v>5344237</v>
    </oc>
    <nc r="G102">
      <f>5344237-11087</f>
    </nc>
  </rcc>
  <rcc rId="2659" sId="1">
    <oc r="F119">
      <f>SUM(F120:F124)</f>
    </oc>
    <nc r="F119">
      <f>SUM(F120:F124)</f>
    </nc>
  </rcc>
  <rcc rId="2660" sId="1">
    <oc r="F120">
      <f>5072603-8901+8901+60000</f>
    </oc>
    <nc r="F120">
      <f>5072603-8901+8901+60000-357120</f>
    </nc>
  </rcc>
  <rcc rId="2661" sId="1" numFmtId="34">
    <oc r="G120">
      <v>3900007</v>
    </oc>
    <nc r="G120">
      <f>3900007-282837</f>
    </nc>
  </rcc>
  <rcc rId="2662" sId="1" numFmtId="34">
    <oc r="F127">
      <v>6650122</v>
    </oc>
    <nc r="F127">
      <f>6650122-85120</f>
    </nc>
  </rcc>
  <rcc rId="2663" sId="1" numFmtId="34">
    <oc r="G127">
      <v>5073215</v>
    </oc>
    <nc r="G127">
      <f>5073215-74283</f>
    </nc>
  </rcc>
  <rcc rId="2664" sId="1" numFmtId="34">
    <oc r="F26">
      <v>142281</v>
    </oc>
    <nc r="F26">
      <f>142281+100000</f>
    </nc>
  </rcc>
  <rcv guid="{68F3A99D-419D-4792-83E6-39B07FAD25D7}" action="delete"/>
  <rcv guid="{68F3A99D-419D-4792-83E6-39B07FAD25D7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16BECE9-12FA-408F-87C4-971EC4891A08}" action="delete"/>
  <rcv guid="{F16BECE9-12FA-408F-87C4-971EC4891A08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8" sId="1">
    <oc r="H44">
      <f>2664000-696620-600000</f>
    </oc>
    <nc r="H44">
      <f>2664000-696620-600000-53000-60000-120000-300000</f>
    </nc>
  </rcc>
  <rcc rId="2669" sId="1">
    <oc r="F44">
      <f>11274721+518900-696620-1250000</f>
    </oc>
    <nc r="F44">
      <f>11274721+518900-696620-1250000-53000-60000-120000-300000+466421</f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0" sId="1" numFmtId="34">
    <oc r="I43">
      <v>420000</v>
    </oc>
    <nc r="I43">
      <f>420000+95000</f>
    </nc>
  </rcc>
  <rcc rId="2671" sId="1">
    <oc r="F43">
      <f>31866897+1254600-50000-443945+443945</f>
    </oc>
    <nc r="F43">
      <f>31866897+1254600-50000-443945+443945+95000+160000</f>
    </nc>
  </rcc>
  <rcc rId="2672" sId="1" numFmtId="34">
    <oc r="L56">
      <v>86370</v>
    </oc>
    <nc r="L56">
      <f>86370+11600</f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3" sId="1">
    <oc r="F44">
      <f>11274721+518900-696620-1250000-53000-60000-120000-300000+466421</f>
    </oc>
    <nc r="F44">
      <f>11274721+518900-696620-1250000-53000-60000-120000-300000+466421+53000</f>
    </nc>
  </rcc>
  <rcv guid="{FAF238EE-991E-4D3D-9A33-86EF127CD800}" action="delete"/>
  <rcv guid="{FAF238EE-991E-4D3D-9A33-86EF127CD800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16BECE9-12FA-408F-87C4-971EC4891A08}" action="delete"/>
  <rcv guid="{F16BECE9-12FA-408F-87C4-971EC4891A08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5" sId="1">
    <oc r="F49">
      <f>168432+100000+1623000+1940000+123300+144000+77050+300000+1976000+75000+1175000-21000+3000</f>
    </oc>
    <nc r="F49">
      <f>168432+100000+1623000+1940000+123300+144000+77050+300000+1976000+75000+1175000-21000+3000-30000+180000</f>
    </nc>
  </rcc>
  <rcc rId="2676" sId="1">
    <oc r="F53">
      <f>115797+36000+50400+2001500+600000+52500+720000+99300+390000+48000-10000+100000</f>
    </oc>
    <nc r="F53">
      <f>115797+36000+50400+2001500+600000+52500+720000+99300+390000+48000-10000+100000-174000+24000</f>
    </nc>
  </rcc>
  <rcc rId="2677" sId="1">
    <oc r="K54">
      <f>578620+199000</f>
    </oc>
    <nc r="K54">
      <f>578620+199000-466421</f>
    </nc>
  </rcc>
  <rcc rId="2678" sId="1">
    <oc r="O54">
      <f>578620+199000</f>
    </oc>
    <nc r="O54">
      <f>578620+199000-466421</f>
    </nc>
  </rcc>
  <rcc rId="2679" sId="1" numFmtId="34">
    <oc r="F55">
      <v>850000</v>
    </oc>
    <nc r="F55">
      <f>850000+351000</f>
    </nc>
  </rcc>
  <rcc rId="2680" sId="1">
    <oc r="L56">
      <f>86370+11600</f>
    </oc>
    <nc r="L56">
      <f>86370+11600+28080</f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1" sId="1">
    <oc r="F107">
      <f>27040236+2000000-729000+3224141-106806-651208+453000-419740+4500000+1278067.44-188067.44+3942800</f>
    </oc>
    <nc r="F107">
      <f>27040236+2000000-729000+3224141-106806-651208+453000-419740+4500000+1278067.44-188067.44+3942800+3226000</f>
    </nc>
  </rcc>
  <rcc rId="2682" sId="1" numFmtId="34">
    <nc r="I107">
      <v>99000</v>
    </nc>
  </rcc>
  <rcc rId="2683" sId="1">
    <oc r="K111">
      <f>1000000+871451+1504859+2848630+128000+3000000</f>
    </oc>
    <nc r="K111">
      <f>1000000+871451+1504859+2848630+128000+3000000+255000-921827-1504859</f>
    </nc>
  </rcc>
  <rcc rId="2684" sId="1" odxf="1" dxf="1">
    <oc r="O111">
      <f>1000000+871451+1504859+2848630+128000+3000000</f>
    </oc>
    <nc r="O111">
      <f>1000000+871451+1504859+2848630+128000+3000000+255000-921827-1504859</f>
    </nc>
    <odxf>
      <protection locked="0"/>
    </odxf>
    <ndxf>
      <protection locked="1"/>
    </ndxf>
  </rcc>
  <rcc rId="2685" sId="1">
    <oc r="I112">
      <f>600000+5000000+7560000-100000-4000000-3987000+4940000+1500000+110000+2199900</f>
    </oc>
    <nc r="I112">
      <f>600000+5000000+7560000-100000-4000000-3987000+4940000+1500000+110000+2199900+3750827</f>
    </nc>
  </rcc>
  <rcc rId="2686" sId="1" numFmtId="34">
    <nc r="L113">
      <v>88900</v>
    </nc>
  </rcc>
  <rcc rId="2687" sId="1" numFmtId="34">
    <oc r="J113">
      <v>90000</v>
    </oc>
    <nc r="J113">
      <f>90000+88900</f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8" sId="1">
    <oc r="L117">
      <f>157000+103000+259459+99990+66000</f>
    </oc>
    <nc r="L117">
      <f>157000+103000+259459+99990+66000+33677</f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9" sId="1" numFmtId="4">
    <nc r="E135">
      <v>920970083</v>
    </nc>
  </rcc>
  <rcc rId="2690" sId="1">
    <nc r="E136">
      <f>E129-E135</f>
    </nc>
  </rcc>
  <rcv guid="{8536067B-3D67-40CF-BC22-7D895F466F88}" action="delete"/>
  <rcv guid="{8536067B-3D67-40CF-BC22-7D895F466F88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35" start="0" length="0">
    <dxf>
      <numFmt numFmtId="164" formatCode="_-* #,##0.00\ _₴_-;\-* #,##0.00\ _₴_-;_-* &quot;-&quot;??\ _₴_-;_-@_-"/>
    </dxf>
  </rfmt>
  <rfmt sheetId="1" sqref="F138" start="0" length="0">
    <dxf>
      <numFmt numFmtId="164" formatCode="_-* #,##0.00\ _₴_-;\-* #,##0.00\ _₴_-;_-* &quot;-&quot;??\ _₴_-;_-@_-"/>
    </dxf>
  </rfmt>
  <rfmt sheetId="1" sqref="F139" start="0" length="0">
    <dxf>
      <numFmt numFmtId="164" formatCode="_-* #,##0.00\ _₴_-;\-* #,##0.00\ _₴_-;_-* &quot;-&quot;??\ _₴_-;_-@_-"/>
    </dxf>
  </rfmt>
  <rcv guid="{8536067B-3D67-40CF-BC22-7D895F466F88}" action="delete"/>
  <rcv guid="{8536067B-3D67-40CF-BC22-7D895F466F88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1" sId="1">
    <oc r="F43">
      <f>31866897+1254600-50000-443945+443945+95000+160000</f>
    </oc>
    <nc r="F43">
      <f>31866897+1254600-50000-443945+443945+160000</f>
    </nc>
  </rcc>
  <rcc rId="2692" sId="1" numFmtId="4">
    <oc r="E135">
      <v>920970083</v>
    </oc>
    <nc r="E135"/>
  </rcc>
  <rcc rId="2693" sId="1">
    <oc r="E136">
      <f>E129-E135</f>
    </oc>
    <nc r="E136"/>
  </rcc>
  <rcv guid="{8536067B-3D67-40CF-BC22-7D895F466F88}" action="delete"/>
  <rcv guid="{8536067B-3D67-40CF-BC22-7D895F466F8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printerSettings" Target="../printerSettings/printerSettings26.bin"/><Relationship Id="rId39" Type="http://schemas.openxmlformats.org/officeDocument/2006/relationships/printerSettings" Target="../printerSettings/printerSettings39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34" Type="http://schemas.openxmlformats.org/officeDocument/2006/relationships/printerSettings" Target="../printerSettings/printerSettings34.bin"/><Relationship Id="rId42" Type="http://schemas.openxmlformats.org/officeDocument/2006/relationships/printerSettings" Target="../printerSettings/printerSettings42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33" Type="http://schemas.openxmlformats.org/officeDocument/2006/relationships/printerSettings" Target="../printerSettings/printerSettings33.bin"/><Relationship Id="rId38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29" Type="http://schemas.openxmlformats.org/officeDocument/2006/relationships/printerSettings" Target="../printerSettings/printerSettings29.bin"/><Relationship Id="rId41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32" Type="http://schemas.openxmlformats.org/officeDocument/2006/relationships/printerSettings" Target="../printerSettings/printerSettings32.bin"/><Relationship Id="rId37" Type="http://schemas.openxmlformats.org/officeDocument/2006/relationships/printerSettings" Target="../printerSettings/printerSettings37.bin"/><Relationship Id="rId40" Type="http://schemas.openxmlformats.org/officeDocument/2006/relationships/printerSettings" Target="../printerSettings/printerSettings40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28" Type="http://schemas.openxmlformats.org/officeDocument/2006/relationships/printerSettings" Target="../printerSettings/printerSettings28.bin"/><Relationship Id="rId36" Type="http://schemas.openxmlformats.org/officeDocument/2006/relationships/printerSettings" Target="../printerSettings/printerSettings36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31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Relationship Id="rId27" Type="http://schemas.openxmlformats.org/officeDocument/2006/relationships/printerSettings" Target="../printerSettings/printerSettings27.bin"/><Relationship Id="rId30" Type="http://schemas.openxmlformats.org/officeDocument/2006/relationships/printerSettings" Target="../printerSettings/printerSettings30.bin"/><Relationship Id="rId35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18"/>
  <sheetViews>
    <sheetView tabSelected="1" showRuler="0" topLeftCell="C82" zoomScale="60" zoomScaleNormal="51" zoomScaleSheetLayoutView="48" zoomScalePageLayoutView="40" workbookViewId="0">
      <selection activeCell="D106" sqref="D106"/>
    </sheetView>
  </sheetViews>
  <sheetFormatPr defaultColWidth="9.140625" defaultRowHeight="23.25"/>
  <cols>
    <col min="1" max="1" width="17.28515625" style="1" customWidth="1"/>
    <col min="2" max="2" width="12.42578125" style="1" customWidth="1"/>
    <col min="3" max="3" width="10.7109375" style="1" customWidth="1"/>
    <col min="4" max="4" width="37.42578125" style="1" customWidth="1"/>
    <col min="5" max="5" width="27.140625" style="1" customWidth="1"/>
    <col min="6" max="6" width="29.85546875" style="1" customWidth="1"/>
    <col min="7" max="7" width="27.28515625" style="1" customWidth="1"/>
    <col min="8" max="8" width="27.7109375" style="1" customWidth="1"/>
    <col min="9" max="9" width="25.5703125" style="1" customWidth="1"/>
    <col min="10" max="10" width="26.140625" style="1" customWidth="1"/>
    <col min="11" max="11" width="25.28515625" style="1" customWidth="1"/>
    <col min="12" max="12" width="25.5703125" style="1" customWidth="1"/>
    <col min="13" max="13" width="21.85546875" style="1" customWidth="1"/>
    <col min="14" max="14" width="9.5703125" style="1" customWidth="1"/>
    <col min="15" max="15" width="26.140625" style="1" customWidth="1"/>
    <col min="16" max="16" width="27.5703125" style="1" customWidth="1"/>
    <col min="17" max="17" width="22" style="1" customWidth="1"/>
    <col min="18" max="18" width="12.42578125" style="1" customWidth="1"/>
    <col min="19" max="20" width="9.140625" style="1" customWidth="1"/>
    <col min="21" max="16384" width="9.140625" style="1"/>
  </cols>
  <sheetData>
    <row r="1" spans="1:31" ht="33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19" t="s">
        <v>230</v>
      </c>
      <c r="O1" s="119"/>
      <c r="P1" s="30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33">
      <c r="A2" s="30"/>
      <c r="B2" s="32"/>
      <c r="C2" s="32"/>
      <c r="D2" s="32"/>
      <c r="E2" s="32"/>
      <c r="F2" s="32"/>
      <c r="G2" s="33"/>
      <c r="H2" s="32"/>
      <c r="I2" s="32"/>
      <c r="J2" s="32"/>
      <c r="K2" s="32"/>
      <c r="L2" s="32"/>
      <c r="M2" s="34"/>
      <c r="N2" s="34" t="s">
        <v>293</v>
      </c>
      <c r="O2" s="30"/>
      <c r="P2" s="31"/>
    </row>
    <row r="3" spans="1:31" ht="33">
      <c r="A3" s="30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 t="s">
        <v>347</v>
      </c>
      <c r="O3" s="31"/>
      <c r="P3" s="34"/>
    </row>
    <row r="4" spans="1:31" ht="33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3"/>
      <c r="O4" s="32"/>
      <c r="P4" s="35"/>
    </row>
    <row r="5" spans="1:31" ht="33">
      <c r="A5" s="120" t="s">
        <v>331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</row>
    <row r="6" spans="1:31" ht="33">
      <c r="A6" s="120" t="s">
        <v>332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</row>
    <row r="7" spans="1:31">
      <c r="A7" s="29">
        <v>1455200000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31" ht="45">
      <c r="A8" s="5" t="s">
        <v>327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 t="s">
        <v>181</v>
      </c>
    </row>
    <row r="9" spans="1:31" s="47" customFormat="1" ht="24">
      <c r="A9" s="124" t="s">
        <v>336</v>
      </c>
      <c r="B9" s="118" t="s">
        <v>337</v>
      </c>
      <c r="C9" s="121" t="s">
        <v>338</v>
      </c>
      <c r="D9" s="124" t="s">
        <v>168</v>
      </c>
      <c r="E9" s="117" t="s">
        <v>173</v>
      </c>
      <c r="F9" s="117"/>
      <c r="G9" s="117"/>
      <c r="H9" s="117"/>
      <c r="I9" s="117"/>
      <c r="J9" s="117" t="s">
        <v>174</v>
      </c>
      <c r="K9" s="117"/>
      <c r="L9" s="117"/>
      <c r="M9" s="117"/>
      <c r="N9" s="117"/>
      <c r="O9" s="117"/>
      <c r="P9" s="118" t="s">
        <v>13</v>
      </c>
    </row>
    <row r="10" spans="1:31" s="47" customFormat="1" ht="24">
      <c r="A10" s="124"/>
      <c r="B10" s="118"/>
      <c r="C10" s="122"/>
      <c r="D10" s="124" t="s">
        <v>12</v>
      </c>
      <c r="E10" s="118" t="s">
        <v>175</v>
      </c>
      <c r="F10" s="118" t="s">
        <v>14</v>
      </c>
      <c r="G10" s="118" t="s">
        <v>17</v>
      </c>
      <c r="H10" s="118"/>
      <c r="I10" s="118" t="s">
        <v>15</v>
      </c>
      <c r="J10" s="118" t="s">
        <v>175</v>
      </c>
      <c r="K10" s="118" t="s">
        <v>169</v>
      </c>
      <c r="L10" s="118" t="s">
        <v>14</v>
      </c>
      <c r="M10" s="117" t="s">
        <v>17</v>
      </c>
      <c r="N10" s="117"/>
      <c r="O10" s="118" t="s">
        <v>15</v>
      </c>
      <c r="P10" s="118"/>
    </row>
    <row r="11" spans="1:31" s="47" customFormat="1" ht="333" customHeight="1">
      <c r="A11" s="124"/>
      <c r="B11" s="118"/>
      <c r="C11" s="123"/>
      <c r="D11" s="124"/>
      <c r="E11" s="118"/>
      <c r="F11" s="118"/>
      <c r="G11" s="45" t="s">
        <v>0</v>
      </c>
      <c r="H11" s="45" t="s">
        <v>16</v>
      </c>
      <c r="I11" s="118"/>
      <c r="J11" s="118"/>
      <c r="K11" s="118"/>
      <c r="L11" s="118"/>
      <c r="M11" s="45" t="s">
        <v>0</v>
      </c>
      <c r="N11" s="113" t="s">
        <v>345</v>
      </c>
      <c r="O11" s="118"/>
      <c r="P11" s="118"/>
    </row>
    <row r="12" spans="1:31" s="47" customFormat="1" ht="30" customHeight="1">
      <c r="A12" s="46">
        <v>1</v>
      </c>
      <c r="B12" s="46" t="s">
        <v>11</v>
      </c>
      <c r="C12" s="46">
        <v>3</v>
      </c>
      <c r="D12" s="46">
        <v>4</v>
      </c>
      <c r="E12" s="46">
        <v>5</v>
      </c>
      <c r="F12" s="46">
        <v>6</v>
      </c>
      <c r="G12" s="48">
        <v>7</v>
      </c>
      <c r="H12" s="48">
        <v>8</v>
      </c>
      <c r="I12" s="48">
        <v>9</v>
      </c>
      <c r="J12" s="46">
        <v>10</v>
      </c>
      <c r="K12" s="46">
        <v>11</v>
      </c>
      <c r="L12" s="46">
        <v>12</v>
      </c>
      <c r="M12" s="48">
        <v>13</v>
      </c>
      <c r="N12" s="48">
        <v>14</v>
      </c>
      <c r="O12" s="46">
        <v>15</v>
      </c>
      <c r="P12" s="46">
        <v>16</v>
      </c>
      <c r="Q12" s="49"/>
      <c r="R12" s="49"/>
      <c r="S12" s="49"/>
      <c r="T12" s="49"/>
      <c r="U12" s="49"/>
      <c r="V12" s="49"/>
    </row>
    <row r="13" spans="1:31" s="54" customFormat="1" ht="55.5" customHeight="1">
      <c r="A13" s="105" t="s">
        <v>110</v>
      </c>
      <c r="B13" s="106"/>
      <c r="C13" s="106"/>
      <c r="D13" s="79" t="s">
        <v>3</v>
      </c>
      <c r="E13" s="52">
        <f>E14</f>
        <v>157066247</v>
      </c>
      <c r="F13" s="52">
        <f t="shared" ref="F13:O13" si="0">F14</f>
        <v>156566247</v>
      </c>
      <c r="G13" s="52">
        <f t="shared" si="0"/>
        <v>42503864</v>
      </c>
      <c r="H13" s="52">
        <f t="shared" si="0"/>
        <v>4073651</v>
      </c>
      <c r="I13" s="52">
        <f t="shared" si="0"/>
        <v>500000</v>
      </c>
      <c r="J13" s="52">
        <f>J14</f>
        <v>73500</v>
      </c>
      <c r="K13" s="52">
        <f t="shared" si="0"/>
        <v>0</v>
      </c>
      <c r="L13" s="52">
        <f t="shared" si="0"/>
        <v>73500</v>
      </c>
      <c r="M13" s="52">
        <f t="shared" si="0"/>
        <v>0</v>
      </c>
      <c r="N13" s="52">
        <f t="shared" si="0"/>
        <v>0</v>
      </c>
      <c r="O13" s="52">
        <f t="shared" si="0"/>
        <v>0</v>
      </c>
      <c r="P13" s="52">
        <f>P14</f>
        <v>157139747</v>
      </c>
      <c r="Q13" s="53"/>
      <c r="R13" s="53"/>
      <c r="S13" s="53"/>
      <c r="T13" s="53"/>
      <c r="U13" s="53"/>
      <c r="V13" s="53"/>
    </row>
    <row r="14" spans="1:31" s="54" customFormat="1" ht="83.25">
      <c r="A14" s="100" t="s">
        <v>111</v>
      </c>
      <c r="B14" s="66"/>
      <c r="C14" s="66"/>
      <c r="D14" s="80" t="s">
        <v>3</v>
      </c>
      <c r="E14" s="57">
        <f>SUM(E15:E32)</f>
        <v>157066247</v>
      </c>
      <c r="F14" s="57">
        <f t="shared" ref="F14:P14" si="1">SUM(F15:F32)</f>
        <v>156566247</v>
      </c>
      <c r="G14" s="57">
        <f t="shared" si="1"/>
        <v>42503864</v>
      </c>
      <c r="H14" s="57">
        <f t="shared" si="1"/>
        <v>4073651</v>
      </c>
      <c r="I14" s="57">
        <f t="shared" si="1"/>
        <v>500000</v>
      </c>
      <c r="J14" s="57">
        <f t="shared" si="1"/>
        <v>73500</v>
      </c>
      <c r="K14" s="57">
        <f t="shared" si="1"/>
        <v>0</v>
      </c>
      <c r="L14" s="57">
        <f t="shared" si="1"/>
        <v>73500</v>
      </c>
      <c r="M14" s="57">
        <f t="shared" si="1"/>
        <v>0</v>
      </c>
      <c r="N14" s="57">
        <f t="shared" si="1"/>
        <v>0</v>
      </c>
      <c r="O14" s="57">
        <f t="shared" si="1"/>
        <v>0</v>
      </c>
      <c r="P14" s="57">
        <f t="shared" si="1"/>
        <v>157139747</v>
      </c>
      <c r="Q14" s="53"/>
      <c r="R14" s="53"/>
      <c r="S14" s="53"/>
      <c r="T14" s="53"/>
      <c r="U14" s="53"/>
      <c r="V14" s="53"/>
    </row>
    <row r="15" spans="1:31" s="47" customFormat="1" ht="195.75" customHeight="1">
      <c r="A15" s="100" t="s">
        <v>81</v>
      </c>
      <c r="B15" s="66" t="s">
        <v>80</v>
      </c>
      <c r="C15" s="66" t="s">
        <v>38</v>
      </c>
      <c r="D15" s="81" t="s">
        <v>192</v>
      </c>
      <c r="E15" s="57">
        <f>F15+I15</f>
        <v>62677621</v>
      </c>
      <c r="F15" s="57">
        <f>62968769-150000-141148</f>
        <v>62677621</v>
      </c>
      <c r="G15" s="58">
        <f>42627117-123253</f>
        <v>42503864</v>
      </c>
      <c r="H15" s="58">
        <f>4223651-150000</f>
        <v>4073651</v>
      </c>
      <c r="I15" s="58"/>
      <c r="J15" s="57">
        <f t="shared" ref="J15:J78" si="2">L15+O15</f>
        <v>73500</v>
      </c>
      <c r="K15" s="58"/>
      <c r="L15" s="58">
        <v>73500</v>
      </c>
      <c r="M15" s="58"/>
      <c r="N15" s="58"/>
      <c r="O15" s="58"/>
      <c r="P15" s="57">
        <f t="shared" ref="P15:P32" si="3">E15+J15</f>
        <v>62751121</v>
      </c>
    </row>
    <row r="16" spans="1:31" s="47" customFormat="1" ht="87" customHeight="1">
      <c r="A16" s="100" t="s">
        <v>160</v>
      </c>
      <c r="B16" s="66" t="s">
        <v>26</v>
      </c>
      <c r="C16" s="66" t="s">
        <v>27</v>
      </c>
      <c r="D16" s="81" t="s">
        <v>19</v>
      </c>
      <c r="E16" s="57">
        <f>F16+I16</f>
        <v>67050661</v>
      </c>
      <c r="F16" s="57">
        <f>43448200+20641539+2000000+292900+100000+111022+257000+200000</f>
        <v>67050661</v>
      </c>
      <c r="G16" s="57"/>
      <c r="H16" s="57"/>
      <c r="I16" s="57"/>
      <c r="J16" s="57">
        <f>L16+O16</f>
        <v>0</v>
      </c>
      <c r="K16" s="57"/>
      <c r="L16" s="57"/>
      <c r="M16" s="57"/>
      <c r="N16" s="57"/>
      <c r="O16" s="57"/>
      <c r="P16" s="57">
        <f t="shared" si="3"/>
        <v>67050661</v>
      </c>
      <c r="Q16" s="59"/>
    </row>
    <row r="17" spans="1:17" s="47" customFormat="1" ht="243" customHeight="1">
      <c r="A17" s="100" t="s">
        <v>161</v>
      </c>
      <c r="B17" s="66" t="s">
        <v>75</v>
      </c>
      <c r="C17" s="66" t="s">
        <v>151</v>
      </c>
      <c r="D17" s="81" t="s">
        <v>157</v>
      </c>
      <c r="E17" s="57">
        <f t="shared" ref="E17:E78" si="4">F17+I17</f>
        <v>15136662</v>
      </c>
      <c r="F17" s="57">
        <f>6266000+9590681-98000-503589-118430</f>
        <v>15136662</v>
      </c>
      <c r="G17" s="57"/>
      <c r="H17" s="57"/>
      <c r="I17" s="57"/>
      <c r="J17" s="57">
        <f t="shared" si="2"/>
        <v>0</v>
      </c>
      <c r="K17" s="57"/>
      <c r="L17" s="57"/>
      <c r="M17" s="57"/>
      <c r="N17" s="57"/>
      <c r="O17" s="57"/>
      <c r="P17" s="57">
        <f t="shared" si="3"/>
        <v>15136662</v>
      </c>
    </row>
    <row r="18" spans="1:17" s="47" customFormat="1" ht="115.5" customHeight="1">
      <c r="A18" s="100" t="s">
        <v>162</v>
      </c>
      <c r="B18" s="66" t="s">
        <v>76</v>
      </c>
      <c r="C18" s="66" t="s">
        <v>28</v>
      </c>
      <c r="D18" s="81" t="s">
        <v>44</v>
      </c>
      <c r="E18" s="57">
        <f t="shared" si="4"/>
        <v>222820</v>
      </c>
      <c r="F18" s="57">
        <f>225000-2180</f>
        <v>222820</v>
      </c>
      <c r="G18" s="57"/>
      <c r="H18" s="57"/>
      <c r="I18" s="57"/>
      <c r="J18" s="57">
        <f t="shared" si="2"/>
        <v>0</v>
      </c>
      <c r="K18" s="57"/>
      <c r="L18" s="57"/>
      <c r="M18" s="57"/>
      <c r="N18" s="57"/>
      <c r="O18" s="57"/>
      <c r="P18" s="57">
        <f t="shared" si="3"/>
        <v>222820</v>
      </c>
    </row>
    <row r="19" spans="1:17" s="47" customFormat="1" ht="111">
      <c r="A19" s="100" t="s">
        <v>163</v>
      </c>
      <c r="B19" s="66" t="s">
        <v>77</v>
      </c>
      <c r="C19" s="66" t="s">
        <v>28</v>
      </c>
      <c r="D19" s="82" t="s">
        <v>20</v>
      </c>
      <c r="E19" s="57">
        <f t="shared" si="4"/>
        <v>87340</v>
      </c>
      <c r="F19" s="57">
        <f>93000-5660</f>
        <v>87340</v>
      </c>
      <c r="G19" s="57"/>
      <c r="H19" s="57"/>
      <c r="I19" s="57"/>
      <c r="J19" s="57">
        <f t="shared" si="2"/>
        <v>0</v>
      </c>
      <c r="K19" s="57"/>
      <c r="L19" s="57"/>
      <c r="M19" s="57"/>
      <c r="N19" s="57"/>
      <c r="O19" s="57"/>
      <c r="P19" s="57">
        <f t="shared" si="3"/>
        <v>87340</v>
      </c>
    </row>
    <row r="20" spans="1:17" s="47" customFormat="1" ht="140.25" customHeight="1">
      <c r="A20" s="100" t="s">
        <v>164</v>
      </c>
      <c r="B20" s="66" t="s">
        <v>78</v>
      </c>
      <c r="C20" s="66" t="s">
        <v>28</v>
      </c>
      <c r="D20" s="81" t="s">
        <v>156</v>
      </c>
      <c r="E20" s="57">
        <f t="shared" si="4"/>
        <v>187665</v>
      </c>
      <c r="F20" s="57">
        <f>236900-49235</f>
        <v>187665</v>
      </c>
      <c r="G20" s="58"/>
      <c r="H20" s="58"/>
      <c r="I20" s="58"/>
      <c r="J20" s="57">
        <f t="shared" si="2"/>
        <v>0</v>
      </c>
      <c r="K20" s="57"/>
      <c r="L20" s="58"/>
      <c r="M20" s="58"/>
      <c r="N20" s="58"/>
      <c r="O20" s="60"/>
      <c r="P20" s="57">
        <f t="shared" si="3"/>
        <v>187665</v>
      </c>
    </row>
    <row r="21" spans="1:17" s="47" customFormat="1" ht="111.75" customHeight="1">
      <c r="A21" s="100" t="s">
        <v>165</v>
      </c>
      <c r="B21" s="66" t="s">
        <v>79</v>
      </c>
      <c r="C21" s="66" t="s">
        <v>28</v>
      </c>
      <c r="D21" s="81" t="s">
        <v>18</v>
      </c>
      <c r="E21" s="57">
        <f t="shared" si="4"/>
        <v>1020000</v>
      </c>
      <c r="F21" s="57">
        <v>1020000</v>
      </c>
      <c r="G21" s="58"/>
      <c r="H21" s="58"/>
      <c r="I21" s="58"/>
      <c r="J21" s="57">
        <f t="shared" si="2"/>
        <v>0</v>
      </c>
      <c r="K21" s="57"/>
      <c r="L21" s="58"/>
      <c r="M21" s="58"/>
      <c r="N21" s="58"/>
      <c r="O21" s="60"/>
      <c r="P21" s="57">
        <f t="shared" si="3"/>
        <v>1020000</v>
      </c>
    </row>
    <row r="22" spans="1:17" s="47" customFormat="1" ht="83.25">
      <c r="A22" s="72" t="s">
        <v>129</v>
      </c>
      <c r="B22" s="73" t="s">
        <v>120</v>
      </c>
      <c r="C22" s="73" t="s">
        <v>28</v>
      </c>
      <c r="D22" s="83" t="s">
        <v>179</v>
      </c>
      <c r="E22" s="57">
        <f t="shared" si="4"/>
        <v>5611184</v>
      </c>
      <c r="F22" s="57">
        <f>4653612+409500-111022-54186+284162+273613-383+200000-24112-20000</f>
        <v>5611184</v>
      </c>
      <c r="G22" s="57"/>
      <c r="H22" s="57"/>
      <c r="I22" s="57"/>
      <c r="J22" s="57">
        <f t="shared" si="2"/>
        <v>0</v>
      </c>
      <c r="K22" s="57"/>
      <c r="L22" s="57"/>
      <c r="M22" s="57"/>
      <c r="N22" s="57"/>
      <c r="O22" s="57"/>
      <c r="P22" s="57">
        <f t="shared" si="3"/>
        <v>5611184</v>
      </c>
    </row>
    <row r="23" spans="1:17" s="64" customFormat="1" ht="260.25" customHeight="1">
      <c r="A23" s="108" t="s">
        <v>291</v>
      </c>
      <c r="B23" s="108" t="s">
        <v>292</v>
      </c>
      <c r="C23" s="108" t="s">
        <v>37</v>
      </c>
      <c r="D23" s="84" t="s">
        <v>290</v>
      </c>
      <c r="E23" s="63">
        <f t="shared" si="4"/>
        <v>148000</v>
      </c>
      <c r="F23" s="63">
        <v>148000</v>
      </c>
      <c r="G23" s="63"/>
      <c r="H23" s="63"/>
      <c r="I23" s="63"/>
      <c r="J23" s="63">
        <f t="shared" si="2"/>
        <v>0</v>
      </c>
      <c r="K23" s="63"/>
      <c r="L23" s="63"/>
      <c r="M23" s="63"/>
      <c r="N23" s="63"/>
      <c r="O23" s="63"/>
      <c r="P23" s="63">
        <f t="shared" si="3"/>
        <v>148000</v>
      </c>
    </row>
    <row r="24" spans="1:17" s="64" customFormat="1" ht="332.25" customHeight="1">
      <c r="A24" s="108" t="s">
        <v>322</v>
      </c>
      <c r="B24" s="108" t="s">
        <v>318</v>
      </c>
      <c r="C24" s="73" t="s">
        <v>33</v>
      </c>
      <c r="D24" s="85" t="s">
        <v>319</v>
      </c>
      <c r="E24" s="63">
        <f t="shared" si="4"/>
        <v>400316</v>
      </c>
      <c r="F24" s="63">
        <v>400316</v>
      </c>
      <c r="G24" s="63"/>
      <c r="H24" s="63"/>
      <c r="I24" s="63"/>
      <c r="J24" s="63"/>
      <c r="K24" s="63"/>
      <c r="L24" s="63"/>
      <c r="M24" s="63"/>
      <c r="N24" s="63"/>
      <c r="O24" s="63"/>
      <c r="P24" s="63">
        <v>400316</v>
      </c>
    </row>
    <row r="25" spans="1:17" s="47" customFormat="1" ht="83.25">
      <c r="A25" s="100" t="s">
        <v>130</v>
      </c>
      <c r="B25" s="66" t="s">
        <v>125</v>
      </c>
      <c r="C25" s="66" t="s">
        <v>25</v>
      </c>
      <c r="D25" s="81" t="s">
        <v>126</v>
      </c>
      <c r="E25" s="57">
        <f t="shared" si="4"/>
        <v>2500000</v>
      </c>
      <c r="F25" s="57">
        <v>2500000</v>
      </c>
      <c r="G25" s="57"/>
      <c r="H25" s="57"/>
      <c r="I25" s="57"/>
      <c r="J25" s="57">
        <f t="shared" si="2"/>
        <v>0</v>
      </c>
      <c r="K25" s="57"/>
      <c r="L25" s="57"/>
      <c r="M25" s="57"/>
      <c r="N25" s="57"/>
      <c r="O25" s="57"/>
      <c r="P25" s="57">
        <f t="shared" si="3"/>
        <v>2500000</v>
      </c>
    </row>
    <row r="26" spans="1:17" s="47" customFormat="1" ht="111">
      <c r="A26" s="100" t="s">
        <v>93</v>
      </c>
      <c r="B26" s="73" t="s">
        <v>94</v>
      </c>
      <c r="C26" s="73" t="s">
        <v>39</v>
      </c>
      <c r="D26" s="86" t="s">
        <v>95</v>
      </c>
      <c r="E26" s="57">
        <f t="shared" si="4"/>
        <v>242281</v>
      </c>
      <c r="F26" s="57">
        <f>142281+100000</f>
        <v>242281</v>
      </c>
      <c r="G26" s="58"/>
      <c r="H26" s="58"/>
      <c r="I26" s="58"/>
      <c r="J26" s="57">
        <f t="shared" si="2"/>
        <v>0</v>
      </c>
      <c r="K26" s="57"/>
      <c r="L26" s="58"/>
      <c r="M26" s="58"/>
      <c r="N26" s="58"/>
      <c r="O26" s="58"/>
      <c r="P26" s="57">
        <f t="shared" si="3"/>
        <v>242281</v>
      </c>
    </row>
    <row r="27" spans="1:17" s="47" customFormat="1" ht="114" customHeight="1">
      <c r="A27" s="72" t="s">
        <v>132</v>
      </c>
      <c r="B27" s="73" t="s">
        <v>131</v>
      </c>
      <c r="C27" s="73" t="s">
        <v>39</v>
      </c>
      <c r="D27" s="84" t="s">
        <v>155</v>
      </c>
      <c r="E27" s="57">
        <f t="shared" si="4"/>
        <v>10000</v>
      </c>
      <c r="F27" s="57">
        <f>10000</f>
        <v>10000</v>
      </c>
      <c r="G27" s="58"/>
      <c r="H27" s="58"/>
      <c r="I27" s="58"/>
      <c r="J27" s="57">
        <f t="shared" si="2"/>
        <v>0</v>
      </c>
      <c r="K27" s="57"/>
      <c r="L27" s="58"/>
      <c r="M27" s="58"/>
      <c r="N27" s="58"/>
      <c r="O27" s="58"/>
      <c r="P27" s="57">
        <f t="shared" si="3"/>
        <v>10000</v>
      </c>
      <c r="Q27" s="65"/>
    </row>
    <row r="28" spans="1:17" s="47" customFormat="1" ht="190.5" customHeight="1">
      <c r="A28" s="100" t="s">
        <v>96</v>
      </c>
      <c r="B28" s="66" t="s">
        <v>97</v>
      </c>
      <c r="C28" s="66" t="s">
        <v>40</v>
      </c>
      <c r="D28" s="87" t="s">
        <v>133</v>
      </c>
      <c r="E28" s="57">
        <f t="shared" si="4"/>
        <v>250000</v>
      </c>
      <c r="F28" s="57">
        <v>250000</v>
      </c>
      <c r="G28" s="58"/>
      <c r="H28" s="58">
        <f>50000-50000</f>
        <v>0</v>
      </c>
      <c r="I28" s="58">
        <f>2000000-2000000</f>
        <v>0</v>
      </c>
      <c r="J28" s="57">
        <f t="shared" si="2"/>
        <v>0</v>
      </c>
      <c r="K28" s="57"/>
      <c r="L28" s="58"/>
      <c r="M28" s="58"/>
      <c r="N28" s="58"/>
      <c r="O28" s="58"/>
      <c r="P28" s="57">
        <f t="shared" si="3"/>
        <v>250000</v>
      </c>
    </row>
    <row r="29" spans="1:17" s="47" customFormat="1" ht="83.25">
      <c r="A29" s="100" t="s">
        <v>270</v>
      </c>
      <c r="B29" s="73" t="s">
        <v>271</v>
      </c>
      <c r="C29" s="66" t="s">
        <v>272</v>
      </c>
      <c r="D29" s="86" t="s">
        <v>273</v>
      </c>
      <c r="E29" s="57">
        <f>F29+I29</f>
        <v>500000</v>
      </c>
      <c r="F29" s="57">
        <v>500000</v>
      </c>
      <c r="G29" s="58"/>
      <c r="H29" s="58"/>
      <c r="I29" s="58"/>
      <c r="J29" s="57">
        <f t="shared" si="2"/>
        <v>0</v>
      </c>
      <c r="K29" s="57"/>
      <c r="L29" s="58"/>
      <c r="M29" s="58"/>
      <c r="N29" s="58"/>
      <c r="O29" s="58"/>
      <c r="P29" s="57">
        <f>E29+J29</f>
        <v>500000</v>
      </c>
    </row>
    <row r="30" spans="1:17" s="47" customFormat="1" ht="93" customHeight="1">
      <c r="A30" s="100" t="s">
        <v>234</v>
      </c>
      <c r="B30" s="66" t="s">
        <v>225</v>
      </c>
      <c r="C30" s="66" t="s">
        <v>226</v>
      </c>
      <c r="D30" s="88" t="s">
        <v>267</v>
      </c>
      <c r="E30" s="57">
        <f>F30+I30</f>
        <v>200000</v>
      </c>
      <c r="F30" s="57">
        <f>400000-200000</f>
        <v>200000</v>
      </c>
      <c r="G30" s="58"/>
      <c r="H30" s="58"/>
      <c r="I30" s="58"/>
      <c r="J30" s="57">
        <f t="shared" si="2"/>
        <v>0</v>
      </c>
      <c r="K30" s="57"/>
      <c r="L30" s="58"/>
      <c r="M30" s="58"/>
      <c r="N30" s="58"/>
      <c r="O30" s="58"/>
      <c r="P30" s="57">
        <f t="shared" si="3"/>
        <v>200000</v>
      </c>
    </row>
    <row r="31" spans="1:17" s="47" customFormat="1" ht="55.5">
      <c r="A31" s="100" t="s">
        <v>247</v>
      </c>
      <c r="B31" s="73" t="s">
        <v>248</v>
      </c>
      <c r="C31" s="73" t="s">
        <v>244</v>
      </c>
      <c r="D31" s="86" t="s">
        <v>249</v>
      </c>
      <c r="E31" s="57">
        <f>F31+I31</f>
        <v>29197</v>
      </c>
      <c r="F31" s="57">
        <v>29197</v>
      </c>
      <c r="G31" s="58"/>
      <c r="H31" s="58"/>
      <c r="I31" s="58"/>
      <c r="J31" s="57">
        <f t="shared" si="2"/>
        <v>0</v>
      </c>
      <c r="K31" s="57"/>
      <c r="L31" s="58"/>
      <c r="M31" s="58"/>
      <c r="N31" s="58"/>
      <c r="O31" s="58"/>
      <c r="P31" s="57">
        <f t="shared" si="3"/>
        <v>29197</v>
      </c>
    </row>
    <row r="32" spans="1:17" s="47" customFormat="1" ht="251.25" customHeight="1">
      <c r="A32" s="100" t="s">
        <v>285</v>
      </c>
      <c r="B32" s="66" t="s">
        <v>286</v>
      </c>
      <c r="C32" s="66" t="s">
        <v>244</v>
      </c>
      <c r="D32" s="88" t="s">
        <v>287</v>
      </c>
      <c r="E32" s="57">
        <f>F32+I32</f>
        <v>792500</v>
      </c>
      <c r="F32" s="57">
        <f>2000000-1400000-197500-10200-189800+90000</f>
        <v>292500</v>
      </c>
      <c r="G32" s="58"/>
      <c r="H32" s="58"/>
      <c r="I32" s="58">
        <f>8000000-7560000-200000+200000-240000+200000+100000</f>
        <v>500000</v>
      </c>
      <c r="J32" s="57">
        <f t="shared" si="2"/>
        <v>0</v>
      </c>
      <c r="K32" s="57"/>
      <c r="L32" s="58"/>
      <c r="M32" s="58"/>
      <c r="N32" s="58"/>
      <c r="O32" s="58"/>
      <c r="P32" s="57">
        <f t="shared" si="3"/>
        <v>792500</v>
      </c>
    </row>
    <row r="33" spans="1:16" s="54" customFormat="1" ht="108">
      <c r="A33" s="109" t="s">
        <v>112</v>
      </c>
      <c r="B33" s="110"/>
      <c r="C33" s="110"/>
      <c r="D33" s="89" t="s">
        <v>9</v>
      </c>
      <c r="E33" s="52">
        <f>E34</f>
        <v>96783005</v>
      </c>
      <c r="F33" s="52">
        <f>F34</f>
        <v>80168368</v>
      </c>
      <c r="G33" s="52">
        <f t="shared" ref="G33:N33" si="5">G34</f>
        <v>36096592</v>
      </c>
      <c r="H33" s="52">
        <f t="shared" si="5"/>
        <v>4877896</v>
      </c>
      <c r="I33" s="52">
        <f t="shared" si="5"/>
        <v>16614637</v>
      </c>
      <c r="J33" s="52">
        <f>J34</f>
        <v>2329594</v>
      </c>
      <c r="K33" s="52">
        <f>K34</f>
        <v>311199</v>
      </c>
      <c r="L33" s="52">
        <f t="shared" si="5"/>
        <v>2018395</v>
      </c>
      <c r="M33" s="52">
        <f t="shared" si="5"/>
        <v>0</v>
      </c>
      <c r="N33" s="52">
        <f t="shared" si="5"/>
        <v>0</v>
      </c>
      <c r="O33" s="52">
        <f>O34</f>
        <v>311199</v>
      </c>
      <c r="P33" s="52">
        <f>P34</f>
        <v>99112599</v>
      </c>
    </row>
    <row r="34" spans="1:16" s="54" customFormat="1" ht="111" customHeight="1">
      <c r="A34" s="72" t="s">
        <v>113</v>
      </c>
      <c r="B34" s="73"/>
      <c r="C34" s="73"/>
      <c r="D34" s="90" t="s">
        <v>9</v>
      </c>
      <c r="E34" s="57">
        <f>SUM(E35:E58)</f>
        <v>96783005</v>
      </c>
      <c r="F34" s="57">
        <f>SUM(F35:F58)</f>
        <v>80168368</v>
      </c>
      <c r="G34" s="57">
        <f t="shared" ref="G34:O34" si="6">SUM(G35:G58)</f>
        <v>36096592</v>
      </c>
      <c r="H34" s="57">
        <f t="shared" si="6"/>
        <v>4877896</v>
      </c>
      <c r="I34" s="57">
        <f t="shared" si="6"/>
        <v>16614637</v>
      </c>
      <c r="J34" s="57">
        <f>SUM(J35:J58)</f>
        <v>2329594</v>
      </c>
      <c r="K34" s="57">
        <f t="shared" si="6"/>
        <v>311199</v>
      </c>
      <c r="L34" s="57">
        <f t="shared" si="6"/>
        <v>2018395</v>
      </c>
      <c r="M34" s="57">
        <f t="shared" si="6"/>
        <v>0</v>
      </c>
      <c r="N34" s="57">
        <f t="shared" si="6"/>
        <v>0</v>
      </c>
      <c r="O34" s="57">
        <f t="shared" si="6"/>
        <v>311199</v>
      </c>
      <c r="P34" s="57">
        <f>SUM(P35:P58)</f>
        <v>99112599</v>
      </c>
    </row>
    <row r="35" spans="1:16" s="47" customFormat="1" ht="204.75" customHeight="1">
      <c r="A35" s="100" t="s">
        <v>92</v>
      </c>
      <c r="B35" s="66" t="s">
        <v>80</v>
      </c>
      <c r="C35" s="66" t="s">
        <v>38</v>
      </c>
      <c r="D35" s="80" t="s">
        <v>192</v>
      </c>
      <c r="E35" s="57">
        <f t="shared" si="4"/>
        <v>12647975</v>
      </c>
      <c r="F35" s="57">
        <f>12661962-13987</f>
        <v>12647975</v>
      </c>
      <c r="G35" s="58">
        <f>9494107-6354</f>
        <v>9487753</v>
      </c>
      <c r="H35" s="58">
        <v>649350</v>
      </c>
      <c r="I35" s="58"/>
      <c r="J35" s="57">
        <f>L35+O35</f>
        <v>0</v>
      </c>
      <c r="K35" s="57"/>
      <c r="L35" s="58"/>
      <c r="M35" s="58"/>
      <c r="N35" s="58"/>
      <c r="O35" s="58"/>
      <c r="P35" s="57">
        <f t="shared" ref="P35:P58" si="7">E35+J35</f>
        <v>12647975</v>
      </c>
    </row>
    <row r="36" spans="1:16" s="47" customFormat="1" ht="111">
      <c r="A36" s="72" t="s">
        <v>197</v>
      </c>
      <c r="B36" s="73" t="s">
        <v>198</v>
      </c>
      <c r="C36" s="73" t="s">
        <v>45</v>
      </c>
      <c r="D36" s="83" t="s">
        <v>1</v>
      </c>
      <c r="E36" s="57">
        <f t="shared" si="4"/>
        <v>113760</v>
      </c>
      <c r="F36" s="57">
        <v>113760</v>
      </c>
      <c r="G36" s="58"/>
      <c r="H36" s="58"/>
      <c r="I36" s="58"/>
      <c r="J36" s="57">
        <f t="shared" si="2"/>
        <v>0</v>
      </c>
      <c r="K36" s="57"/>
      <c r="L36" s="58"/>
      <c r="M36" s="58"/>
      <c r="N36" s="58"/>
      <c r="O36" s="58"/>
      <c r="P36" s="57">
        <f t="shared" si="7"/>
        <v>113760</v>
      </c>
    </row>
    <row r="37" spans="1:16" s="47" customFormat="1" ht="174" customHeight="1">
      <c r="A37" s="72" t="s">
        <v>60</v>
      </c>
      <c r="B37" s="73" t="s">
        <v>61</v>
      </c>
      <c r="C37" s="73" t="s">
        <v>33</v>
      </c>
      <c r="D37" s="83" t="s">
        <v>59</v>
      </c>
      <c r="E37" s="57">
        <f t="shared" si="4"/>
        <v>31350</v>
      </c>
      <c r="F37" s="57">
        <v>31350</v>
      </c>
      <c r="G37" s="58"/>
      <c r="H37" s="58"/>
      <c r="I37" s="58"/>
      <c r="J37" s="57">
        <f t="shared" si="2"/>
        <v>0</v>
      </c>
      <c r="K37" s="57"/>
      <c r="L37" s="58"/>
      <c r="M37" s="58"/>
      <c r="N37" s="58"/>
      <c r="O37" s="58"/>
      <c r="P37" s="57">
        <f t="shared" si="7"/>
        <v>31350</v>
      </c>
    </row>
    <row r="38" spans="1:16" s="47" customFormat="1" ht="141" customHeight="1">
      <c r="A38" s="72" t="s">
        <v>231</v>
      </c>
      <c r="B38" s="73" t="s">
        <v>232</v>
      </c>
      <c r="C38" s="73" t="s">
        <v>49</v>
      </c>
      <c r="D38" s="83" t="s">
        <v>233</v>
      </c>
      <c r="E38" s="57">
        <f t="shared" si="4"/>
        <v>3060</v>
      </c>
      <c r="F38" s="57">
        <v>3060</v>
      </c>
      <c r="G38" s="58"/>
      <c r="H38" s="58"/>
      <c r="I38" s="58"/>
      <c r="J38" s="57">
        <f t="shared" si="2"/>
        <v>0</v>
      </c>
      <c r="K38" s="57"/>
      <c r="L38" s="58"/>
      <c r="M38" s="58"/>
      <c r="N38" s="58"/>
      <c r="O38" s="58"/>
      <c r="P38" s="57">
        <f t="shared" si="7"/>
        <v>3060</v>
      </c>
    </row>
    <row r="39" spans="1:16" s="47" customFormat="1" ht="192" customHeight="1">
      <c r="A39" s="72" t="s">
        <v>62</v>
      </c>
      <c r="B39" s="73" t="s">
        <v>50</v>
      </c>
      <c r="C39" s="73" t="s">
        <v>49</v>
      </c>
      <c r="D39" s="90" t="s">
        <v>186</v>
      </c>
      <c r="E39" s="57">
        <f t="shared" si="4"/>
        <v>1764680</v>
      </c>
      <c r="F39" s="67">
        <f>1239680+525000</f>
        <v>1764680</v>
      </c>
      <c r="G39" s="58"/>
      <c r="H39" s="58"/>
      <c r="I39" s="58"/>
      <c r="J39" s="57">
        <f t="shared" si="2"/>
        <v>0</v>
      </c>
      <c r="K39" s="57"/>
      <c r="L39" s="58"/>
      <c r="M39" s="58"/>
      <c r="N39" s="58"/>
      <c r="O39" s="58"/>
      <c r="P39" s="57">
        <f t="shared" si="7"/>
        <v>1764680</v>
      </c>
    </row>
    <row r="40" spans="1:16" s="47" customFormat="1" ht="198.75" customHeight="1">
      <c r="A40" s="72" t="s">
        <v>183</v>
      </c>
      <c r="B40" s="73" t="s">
        <v>184</v>
      </c>
      <c r="C40" s="73" t="s">
        <v>49</v>
      </c>
      <c r="D40" s="90" t="s">
        <v>185</v>
      </c>
      <c r="E40" s="57">
        <f>F40+I40</f>
        <v>199833</v>
      </c>
      <c r="F40" s="67">
        <v>199833</v>
      </c>
      <c r="G40" s="67"/>
      <c r="H40" s="67"/>
      <c r="I40" s="67"/>
      <c r="J40" s="57">
        <f t="shared" si="2"/>
        <v>0</v>
      </c>
      <c r="K40" s="67"/>
      <c r="L40" s="67"/>
      <c r="M40" s="67"/>
      <c r="N40" s="67"/>
      <c r="O40" s="67"/>
      <c r="P40" s="57">
        <f t="shared" si="7"/>
        <v>199833</v>
      </c>
    </row>
    <row r="41" spans="1:16" s="47" customFormat="1" ht="197.25" customHeight="1">
      <c r="A41" s="72" t="s">
        <v>98</v>
      </c>
      <c r="B41" s="73" t="s">
        <v>53</v>
      </c>
      <c r="C41" s="73" t="s">
        <v>49</v>
      </c>
      <c r="D41" s="90" t="s">
        <v>117</v>
      </c>
      <c r="E41" s="57">
        <f>F41+I41</f>
        <v>95300</v>
      </c>
      <c r="F41" s="67">
        <v>95300</v>
      </c>
      <c r="G41" s="57"/>
      <c r="H41" s="57"/>
      <c r="I41" s="57"/>
      <c r="J41" s="57">
        <f t="shared" si="2"/>
        <v>0</v>
      </c>
      <c r="K41" s="57"/>
      <c r="L41" s="58"/>
      <c r="M41" s="58"/>
      <c r="N41" s="58"/>
      <c r="O41" s="58"/>
      <c r="P41" s="57">
        <f t="shared" si="7"/>
        <v>95300</v>
      </c>
    </row>
    <row r="42" spans="1:16" s="47" customFormat="1" ht="165" customHeight="1">
      <c r="A42" s="72" t="s">
        <v>99</v>
      </c>
      <c r="B42" s="73" t="s">
        <v>52</v>
      </c>
      <c r="C42" s="73" t="s">
        <v>33</v>
      </c>
      <c r="D42" s="90" t="s">
        <v>116</v>
      </c>
      <c r="E42" s="57">
        <f t="shared" si="4"/>
        <v>15570</v>
      </c>
      <c r="F42" s="57">
        <v>15570</v>
      </c>
      <c r="G42" s="58"/>
      <c r="H42" s="58"/>
      <c r="I42" s="58"/>
      <c r="J42" s="57">
        <f t="shared" si="2"/>
        <v>0</v>
      </c>
      <c r="K42" s="57"/>
      <c r="L42" s="58"/>
      <c r="M42" s="58"/>
      <c r="N42" s="58"/>
      <c r="O42" s="58"/>
      <c r="P42" s="57">
        <f t="shared" si="7"/>
        <v>15570</v>
      </c>
    </row>
    <row r="43" spans="1:16" s="47" customFormat="1" ht="327.75" customHeight="1">
      <c r="A43" s="100" t="s">
        <v>63</v>
      </c>
      <c r="B43" s="66" t="s">
        <v>46</v>
      </c>
      <c r="C43" s="66" t="s">
        <v>31</v>
      </c>
      <c r="D43" s="81" t="s">
        <v>341</v>
      </c>
      <c r="E43" s="57">
        <f>F43+I43</f>
        <v>33746497</v>
      </c>
      <c r="F43" s="57">
        <f>31866897+1254600-50000-443945+443945+160000</f>
        <v>33231497</v>
      </c>
      <c r="G43" s="58">
        <f>18974650+1028361</f>
        <v>20003011</v>
      </c>
      <c r="H43" s="58">
        <f>3770162-50000-396445</f>
        <v>3323717</v>
      </c>
      <c r="I43" s="58">
        <f>420000+95000</f>
        <v>515000</v>
      </c>
      <c r="J43" s="57">
        <f>L43+O43</f>
        <v>1892345</v>
      </c>
      <c r="K43" s="57"/>
      <c r="L43" s="57">
        <v>1892345</v>
      </c>
      <c r="M43" s="58"/>
      <c r="N43" s="58"/>
      <c r="O43" s="58"/>
      <c r="P43" s="57">
        <f>E43+J43</f>
        <v>35638842</v>
      </c>
    </row>
    <row r="44" spans="1:16" s="64" customFormat="1" ht="391.5" customHeight="1">
      <c r="A44" s="72" t="s">
        <v>64</v>
      </c>
      <c r="B44" s="73" t="s">
        <v>65</v>
      </c>
      <c r="C44" s="73" t="s">
        <v>37</v>
      </c>
      <c r="D44" s="115" t="s">
        <v>326</v>
      </c>
      <c r="E44" s="63">
        <f>F44+I44</f>
        <v>9833422</v>
      </c>
      <c r="F44" s="63">
        <f>11274721+518900-696620-1250000-53000-60000-120000-300000+466421+53000</f>
        <v>9833422</v>
      </c>
      <c r="G44" s="68">
        <f>6720500+425328-540000</f>
        <v>6605828</v>
      </c>
      <c r="H44" s="68">
        <f>2664000-696620-600000-53000-60000-120000-300000</f>
        <v>834380</v>
      </c>
      <c r="I44" s="68"/>
      <c r="J44" s="63">
        <f>L44+O44</f>
        <v>0</v>
      </c>
      <c r="K44" s="63"/>
      <c r="L44" s="68"/>
      <c r="M44" s="68"/>
      <c r="N44" s="68"/>
      <c r="O44" s="68"/>
      <c r="P44" s="63">
        <f>E44+J44</f>
        <v>9833422</v>
      </c>
    </row>
    <row r="45" spans="1:16" s="64" customFormat="1" ht="166.5">
      <c r="A45" s="72" t="s">
        <v>314</v>
      </c>
      <c r="B45" s="73" t="s">
        <v>315</v>
      </c>
      <c r="C45" s="73" t="s">
        <v>37</v>
      </c>
      <c r="D45" s="90" t="s">
        <v>313</v>
      </c>
      <c r="E45" s="63">
        <f>F45+I45</f>
        <v>20000</v>
      </c>
      <c r="F45" s="63">
        <v>20000</v>
      </c>
      <c r="G45" s="68"/>
      <c r="H45" s="68"/>
      <c r="I45" s="68"/>
      <c r="J45" s="63"/>
      <c r="K45" s="63"/>
      <c r="L45" s="68"/>
      <c r="M45" s="68"/>
      <c r="N45" s="68"/>
      <c r="O45" s="68"/>
      <c r="P45" s="63">
        <f>E45+J45</f>
        <v>20000</v>
      </c>
    </row>
    <row r="46" spans="1:16" s="47" customFormat="1" ht="409.6" customHeight="1">
      <c r="A46" s="72" t="s">
        <v>66</v>
      </c>
      <c r="B46" s="73" t="s">
        <v>67</v>
      </c>
      <c r="C46" s="73" t="s">
        <v>29</v>
      </c>
      <c r="D46" s="90" t="s">
        <v>136</v>
      </c>
      <c r="E46" s="57">
        <f t="shared" si="4"/>
        <v>3548700</v>
      </c>
      <c r="F46" s="57">
        <f>4268200-525000+525000+18000-222500-515000</f>
        <v>3548700</v>
      </c>
      <c r="G46" s="57"/>
      <c r="H46" s="57"/>
      <c r="I46" s="57"/>
      <c r="J46" s="57">
        <f t="shared" si="2"/>
        <v>0</v>
      </c>
      <c r="K46" s="57"/>
      <c r="L46" s="57"/>
      <c r="M46" s="57"/>
      <c r="N46" s="57"/>
      <c r="O46" s="57"/>
      <c r="P46" s="57">
        <f t="shared" si="7"/>
        <v>3548700</v>
      </c>
    </row>
    <row r="47" spans="1:16" s="47" customFormat="1" ht="287.25" customHeight="1">
      <c r="A47" s="72" t="s">
        <v>147</v>
      </c>
      <c r="B47" s="73" t="s">
        <v>148</v>
      </c>
      <c r="C47" s="73" t="s">
        <v>29</v>
      </c>
      <c r="D47" s="83" t="s">
        <v>152</v>
      </c>
      <c r="E47" s="57">
        <f t="shared" si="4"/>
        <v>37400</v>
      </c>
      <c r="F47" s="57">
        <v>37400</v>
      </c>
      <c r="G47" s="58"/>
      <c r="H47" s="58"/>
      <c r="I47" s="58"/>
      <c r="J47" s="57">
        <f t="shared" si="2"/>
        <v>0</v>
      </c>
      <c r="K47" s="57"/>
      <c r="L47" s="58"/>
      <c r="M47" s="58"/>
      <c r="N47" s="58"/>
      <c r="O47" s="58"/>
      <c r="P47" s="57">
        <f t="shared" si="7"/>
        <v>37400</v>
      </c>
    </row>
    <row r="48" spans="1:16" s="47" customFormat="1" ht="409.5" customHeight="1">
      <c r="A48" s="72" t="s">
        <v>149</v>
      </c>
      <c r="B48" s="73" t="s">
        <v>150</v>
      </c>
      <c r="C48" s="73" t="s">
        <v>54</v>
      </c>
      <c r="D48" s="90" t="s">
        <v>2</v>
      </c>
      <c r="E48" s="57">
        <f t="shared" si="4"/>
        <v>2444000</v>
      </c>
      <c r="F48" s="57">
        <v>2444000</v>
      </c>
      <c r="G48" s="58"/>
      <c r="H48" s="58"/>
      <c r="I48" s="58"/>
      <c r="J48" s="57">
        <f t="shared" si="2"/>
        <v>0</v>
      </c>
      <c r="K48" s="57"/>
      <c r="L48" s="58"/>
      <c r="M48" s="58"/>
      <c r="N48" s="58"/>
      <c r="O48" s="58"/>
      <c r="P48" s="57">
        <f t="shared" si="7"/>
        <v>2444000</v>
      </c>
    </row>
    <row r="49" spans="1:16" s="47" customFormat="1" ht="111">
      <c r="A49" s="72" t="s">
        <v>137</v>
      </c>
      <c r="B49" s="73" t="s">
        <v>138</v>
      </c>
      <c r="C49" s="73" t="s">
        <v>33</v>
      </c>
      <c r="D49" s="91" t="s">
        <v>8</v>
      </c>
      <c r="E49" s="57">
        <f t="shared" si="4"/>
        <v>7833782</v>
      </c>
      <c r="F49" s="57">
        <f>168432+100000+1623000+1940000+123300+144000+77050+300000+1976000+75000+1175000-21000+3000-30000+180000</f>
        <v>7833782</v>
      </c>
      <c r="G49" s="58"/>
      <c r="H49" s="58"/>
      <c r="I49" s="58"/>
      <c r="J49" s="57">
        <f t="shared" si="2"/>
        <v>0</v>
      </c>
      <c r="K49" s="57"/>
      <c r="L49" s="58"/>
      <c r="M49" s="58"/>
      <c r="N49" s="58"/>
      <c r="O49" s="58"/>
      <c r="P49" s="57">
        <f t="shared" si="7"/>
        <v>7833782</v>
      </c>
    </row>
    <row r="50" spans="1:16" s="64" customFormat="1" ht="272.25" customHeight="1">
      <c r="A50" s="72" t="s">
        <v>142</v>
      </c>
      <c r="B50" s="73" t="s">
        <v>143</v>
      </c>
      <c r="C50" s="73" t="s">
        <v>33</v>
      </c>
      <c r="D50" s="90" t="s">
        <v>219</v>
      </c>
      <c r="E50" s="63">
        <f t="shared" si="4"/>
        <v>720490</v>
      </c>
      <c r="F50" s="63">
        <f>465000+255490</f>
        <v>720490</v>
      </c>
      <c r="G50" s="69"/>
      <c r="H50" s="69"/>
      <c r="I50" s="69"/>
      <c r="J50" s="63">
        <f t="shared" si="2"/>
        <v>0</v>
      </c>
      <c r="K50" s="63"/>
      <c r="L50" s="69"/>
      <c r="M50" s="69"/>
      <c r="N50" s="69"/>
      <c r="O50" s="69"/>
      <c r="P50" s="63">
        <f t="shared" si="7"/>
        <v>720490</v>
      </c>
    </row>
    <row r="51" spans="1:16" s="64" customFormat="1" ht="345" customHeight="1">
      <c r="A51" s="72" t="s">
        <v>320</v>
      </c>
      <c r="B51" s="73" t="s">
        <v>318</v>
      </c>
      <c r="C51" s="73" t="s">
        <v>33</v>
      </c>
      <c r="D51" s="92" t="s">
        <v>319</v>
      </c>
      <c r="E51" s="63">
        <f t="shared" si="4"/>
        <v>2260242</v>
      </c>
      <c r="F51" s="63">
        <f>1729158+831084-300000</f>
        <v>2260242</v>
      </c>
      <c r="G51" s="69"/>
      <c r="H51" s="69"/>
      <c r="I51" s="69"/>
      <c r="J51" s="63">
        <f t="shared" si="2"/>
        <v>0</v>
      </c>
      <c r="K51" s="63"/>
      <c r="L51" s="69"/>
      <c r="M51" s="69"/>
      <c r="N51" s="69"/>
      <c r="O51" s="69"/>
      <c r="P51" s="63">
        <f t="shared" si="7"/>
        <v>2260242</v>
      </c>
    </row>
    <row r="52" spans="1:16" s="64" customFormat="1" ht="409.5">
      <c r="A52" s="72" t="s">
        <v>334</v>
      </c>
      <c r="B52" s="73" t="s">
        <v>335</v>
      </c>
      <c r="C52" s="73" t="s">
        <v>45</v>
      </c>
      <c r="D52" s="114" t="s">
        <v>333</v>
      </c>
      <c r="E52" s="63">
        <f t="shared" si="4"/>
        <v>16099637</v>
      </c>
      <c r="F52" s="63"/>
      <c r="G52" s="69"/>
      <c r="H52" s="69"/>
      <c r="I52" s="63">
        <v>16099637</v>
      </c>
      <c r="J52" s="57">
        <f t="shared" si="2"/>
        <v>0</v>
      </c>
      <c r="K52" s="63"/>
      <c r="L52" s="69"/>
      <c r="M52" s="69"/>
      <c r="N52" s="69"/>
      <c r="O52" s="69"/>
      <c r="P52" s="57">
        <f>E52+J52</f>
        <v>16099637</v>
      </c>
    </row>
    <row r="53" spans="1:16" s="47" customFormat="1" ht="144" customHeight="1">
      <c r="A53" s="72" t="s">
        <v>139</v>
      </c>
      <c r="B53" s="73" t="s">
        <v>140</v>
      </c>
      <c r="C53" s="73" t="s">
        <v>34</v>
      </c>
      <c r="D53" s="90" t="s">
        <v>141</v>
      </c>
      <c r="E53" s="63">
        <f t="shared" si="4"/>
        <v>4053497</v>
      </c>
      <c r="F53" s="57">
        <f>115797+36000+50400+2001500+600000+52500+720000+99300+390000+48000-10000+100000-174000+24000</f>
        <v>4053497</v>
      </c>
      <c r="G53" s="57"/>
      <c r="H53" s="57"/>
      <c r="I53" s="57"/>
      <c r="J53" s="57">
        <f t="shared" si="2"/>
        <v>0</v>
      </c>
      <c r="K53" s="57"/>
      <c r="L53" s="57"/>
      <c r="M53" s="57"/>
      <c r="N53" s="57"/>
      <c r="O53" s="57"/>
      <c r="P53" s="57">
        <f>E53+J53</f>
        <v>4053497</v>
      </c>
    </row>
    <row r="54" spans="1:16" s="47" customFormat="1" ht="382.5" customHeight="1">
      <c r="A54" s="72" t="s">
        <v>328</v>
      </c>
      <c r="B54" s="73" t="s">
        <v>329</v>
      </c>
      <c r="C54" s="73" t="s">
        <v>34</v>
      </c>
      <c r="D54" s="93" t="s">
        <v>344</v>
      </c>
      <c r="E54" s="57">
        <f t="shared" si="4"/>
        <v>0</v>
      </c>
      <c r="F54" s="57"/>
      <c r="G54" s="57"/>
      <c r="H54" s="57"/>
      <c r="I54" s="57"/>
      <c r="J54" s="57">
        <f t="shared" si="2"/>
        <v>311199</v>
      </c>
      <c r="K54" s="57">
        <f>578620+199000-466421</f>
        <v>311199</v>
      </c>
      <c r="L54" s="57"/>
      <c r="M54" s="57"/>
      <c r="N54" s="57"/>
      <c r="O54" s="57">
        <f>578620+199000-466421</f>
        <v>311199</v>
      </c>
      <c r="P54" s="57">
        <f>E54+J54</f>
        <v>311199</v>
      </c>
    </row>
    <row r="55" spans="1:16" s="47" customFormat="1" ht="82.5" customHeight="1">
      <c r="A55" s="72" t="s">
        <v>135</v>
      </c>
      <c r="B55" s="73" t="s">
        <v>125</v>
      </c>
      <c r="C55" s="73" t="s">
        <v>25</v>
      </c>
      <c r="D55" s="90" t="s">
        <v>126</v>
      </c>
      <c r="E55" s="57">
        <f t="shared" si="4"/>
        <v>1201000</v>
      </c>
      <c r="F55" s="57">
        <f>850000+351000</f>
        <v>1201000</v>
      </c>
      <c r="G55" s="57"/>
      <c r="H55" s="57"/>
      <c r="I55" s="57"/>
      <c r="J55" s="57">
        <f t="shared" si="2"/>
        <v>0</v>
      </c>
      <c r="K55" s="57"/>
      <c r="L55" s="57"/>
      <c r="M55" s="57"/>
      <c r="N55" s="57"/>
      <c r="O55" s="57"/>
      <c r="P55" s="57">
        <f t="shared" si="7"/>
        <v>1201000</v>
      </c>
    </row>
    <row r="56" spans="1:16" s="47" customFormat="1" ht="409.5">
      <c r="A56" s="61" t="s">
        <v>330</v>
      </c>
      <c r="B56" s="62" t="s">
        <v>221</v>
      </c>
      <c r="C56" s="62" t="s">
        <v>39</v>
      </c>
      <c r="D56" s="83" t="s">
        <v>305</v>
      </c>
      <c r="E56" s="57"/>
      <c r="F56" s="57"/>
      <c r="G56" s="57"/>
      <c r="H56" s="57"/>
      <c r="I56" s="57"/>
      <c r="J56" s="57">
        <f t="shared" si="2"/>
        <v>126050</v>
      </c>
      <c r="K56" s="57"/>
      <c r="L56" s="57">
        <f>86370+11600+28080</f>
        <v>126050</v>
      </c>
      <c r="M56" s="57"/>
      <c r="N56" s="57"/>
      <c r="O56" s="57"/>
      <c r="P56" s="57">
        <f t="shared" si="7"/>
        <v>126050</v>
      </c>
    </row>
    <row r="57" spans="1:16" s="47" customFormat="1" ht="116.25" customHeight="1">
      <c r="A57" s="72" t="s">
        <v>134</v>
      </c>
      <c r="B57" s="73" t="s">
        <v>131</v>
      </c>
      <c r="C57" s="73" t="s">
        <v>39</v>
      </c>
      <c r="D57" s="84" t="s">
        <v>155</v>
      </c>
      <c r="E57" s="57">
        <f t="shared" si="4"/>
        <v>2000</v>
      </c>
      <c r="F57" s="57">
        <v>2000</v>
      </c>
      <c r="G57" s="57"/>
      <c r="H57" s="57"/>
      <c r="I57" s="57"/>
      <c r="J57" s="57">
        <f t="shared" si="2"/>
        <v>0</v>
      </c>
      <c r="K57" s="57"/>
      <c r="L57" s="57"/>
      <c r="M57" s="57"/>
      <c r="N57" s="57"/>
      <c r="O57" s="57"/>
      <c r="P57" s="57">
        <f t="shared" si="7"/>
        <v>2000</v>
      </c>
    </row>
    <row r="58" spans="1:16" s="47" customFormat="1" ht="198" customHeight="1">
      <c r="A58" s="100" t="s">
        <v>254</v>
      </c>
      <c r="B58" s="66" t="s">
        <v>97</v>
      </c>
      <c r="C58" s="66" t="s">
        <v>40</v>
      </c>
      <c r="D58" s="88" t="s">
        <v>133</v>
      </c>
      <c r="E58" s="57">
        <f t="shared" si="4"/>
        <v>110810</v>
      </c>
      <c r="F58" s="57">
        <v>110810</v>
      </c>
      <c r="G58" s="57"/>
      <c r="H58" s="57">
        <v>70449</v>
      </c>
      <c r="I58" s="57"/>
      <c r="J58" s="57">
        <f t="shared" si="2"/>
        <v>0</v>
      </c>
      <c r="K58" s="57"/>
      <c r="L58" s="57"/>
      <c r="M58" s="57"/>
      <c r="N58" s="57"/>
      <c r="O58" s="57"/>
      <c r="P58" s="57">
        <f t="shared" si="7"/>
        <v>110810</v>
      </c>
    </row>
    <row r="59" spans="1:16" s="54" customFormat="1" ht="162" customHeight="1">
      <c r="A59" s="103" t="s">
        <v>105</v>
      </c>
      <c r="B59" s="104"/>
      <c r="C59" s="104"/>
      <c r="D59" s="94" t="s">
        <v>10</v>
      </c>
      <c r="E59" s="57">
        <f>E60</f>
        <v>52929255</v>
      </c>
      <c r="F59" s="57">
        <f t="shared" ref="F59:P59" si="8">F60</f>
        <v>52929255</v>
      </c>
      <c r="G59" s="57">
        <f t="shared" si="8"/>
        <v>37733096</v>
      </c>
      <c r="H59" s="57">
        <f t="shared" si="8"/>
        <v>4576015</v>
      </c>
      <c r="I59" s="57">
        <f t="shared" si="8"/>
        <v>0</v>
      </c>
      <c r="J59" s="57">
        <f t="shared" si="8"/>
        <v>3813295</v>
      </c>
      <c r="K59" s="57">
        <f t="shared" si="8"/>
        <v>0</v>
      </c>
      <c r="L59" s="57">
        <f t="shared" si="8"/>
        <v>1996761</v>
      </c>
      <c r="M59" s="57">
        <f t="shared" si="8"/>
        <v>100000</v>
      </c>
      <c r="N59" s="57">
        <f t="shared" si="8"/>
        <v>0</v>
      </c>
      <c r="O59" s="57">
        <f>O60</f>
        <v>1816534</v>
      </c>
      <c r="P59" s="57">
        <f t="shared" si="8"/>
        <v>56742550</v>
      </c>
    </row>
    <row r="60" spans="1:16" s="54" customFormat="1" ht="166.5" customHeight="1">
      <c r="A60" s="103" t="s">
        <v>104</v>
      </c>
      <c r="B60" s="104"/>
      <c r="C60" s="104"/>
      <c r="D60" s="94" t="s">
        <v>10</v>
      </c>
      <c r="E60" s="57">
        <f>SUM(E61:E70)</f>
        <v>52929255</v>
      </c>
      <c r="F60" s="57">
        <f t="shared" ref="F60:P60" si="9">SUM(F61:F70)</f>
        <v>52929255</v>
      </c>
      <c r="G60" s="57">
        <f t="shared" si="9"/>
        <v>37733096</v>
      </c>
      <c r="H60" s="57">
        <f t="shared" si="9"/>
        <v>4576015</v>
      </c>
      <c r="I60" s="57">
        <f t="shared" si="9"/>
        <v>0</v>
      </c>
      <c r="J60" s="57">
        <f t="shared" si="9"/>
        <v>3813295</v>
      </c>
      <c r="K60" s="57">
        <f t="shared" si="9"/>
        <v>0</v>
      </c>
      <c r="L60" s="57">
        <f t="shared" si="9"/>
        <v>1996761</v>
      </c>
      <c r="M60" s="57">
        <f t="shared" si="9"/>
        <v>100000</v>
      </c>
      <c r="N60" s="57">
        <f t="shared" si="9"/>
        <v>0</v>
      </c>
      <c r="O60" s="57">
        <f t="shared" si="9"/>
        <v>1816534</v>
      </c>
      <c r="P60" s="57">
        <f t="shared" si="9"/>
        <v>56742550</v>
      </c>
    </row>
    <row r="61" spans="1:16" s="47" customFormat="1" ht="194.25">
      <c r="A61" s="72" t="s">
        <v>88</v>
      </c>
      <c r="B61" s="66" t="s">
        <v>80</v>
      </c>
      <c r="C61" s="66" t="s">
        <v>38</v>
      </c>
      <c r="D61" s="80" t="s">
        <v>192</v>
      </c>
      <c r="E61" s="63">
        <f t="shared" si="4"/>
        <v>3657517</v>
      </c>
      <c r="F61" s="63">
        <f>3904196-246679</f>
        <v>3657517</v>
      </c>
      <c r="G61" s="69">
        <f>2953745-214769</f>
        <v>2738976</v>
      </c>
      <c r="H61" s="69">
        <v>126611</v>
      </c>
      <c r="I61" s="69"/>
      <c r="J61" s="63">
        <f t="shared" si="2"/>
        <v>0</v>
      </c>
      <c r="K61" s="63"/>
      <c r="L61" s="69"/>
      <c r="M61" s="69"/>
      <c r="N61" s="69"/>
      <c r="O61" s="69"/>
      <c r="P61" s="63">
        <f t="shared" ref="P61:P70" si="10">E61+J61</f>
        <v>3657517</v>
      </c>
    </row>
    <row r="62" spans="1:16" s="47" customFormat="1" ht="30.75" customHeight="1">
      <c r="A62" s="55" t="s">
        <v>193</v>
      </c>
      <c r="B62" s="56" t="s">
        <v>194</v>
      </c>
      <c r="C62" s="56" t="s">
        <v>24</v>
      </c>
      <c r="D62" s="95" t="s">
        <v>243</v>
      </c>
      <c r="E62" s="57">
        <f t="shared" si="4"/>
        <v>24295700</v>
      </c>
      <c r="F62" s="57">
        <f>22044700+2251000</f>
        <v>24295700</v>
      </c>
      <c r="G62" s="58">
        <f>16674402+1880122</f>
        <v>18554524</v>
      </c>
      <c r="H62" s="58">
        <v>1603508</v>
      </c>
      <c r="I62" s="58"/>
      <c r="J62" s="57">
        <f t="shared" si="2"/>
        <v>2068900</v>
      </c>
      <c r="K62" s="57"/>
      <c r="L62" s="60">
        <v>832666</v>
      </c>
      <c r="M62" s="60"/>
      <c r="N62" s="58"/>
      <c r="O62" s="58">
        <v>1236234</v>
      </c>
      <c r="P62" s="57">
        <f>E62+J62</f>
        <v>26364600</v>
      </c>
    </row>
    <row r="63" spans="1:16" s="64" customFormat="1" ht="56.25" customHeight="1">
      <c r="A63" s="72" t="s">
        <v>89</v>
      </c>
      <c r="B63" s="73" t="s">
        <v>74</v>
      </c>
      <c r="C63" s="73" t="s">
        <v>37</v>
      </c>
      <c r="D63" s="90" t="s">
        <v>56</v>
      </c>
      <c r="E63" s="57">
        <f t="shared" si="4"/>
        <v>30000</v>
      </c>
      <c r="F63" s="57">
        <v>30000</v>
      </c>
      <c r="G63" s="58"/>
      <c r="H63" s="58"/>
      <c r="I63" s="58"/>
      <c r="J63" s="57">
        <f t="shared" si="2"/>
        <v>0</v>
      </c>
      <c r="K63" s="57"/>
      <c r="L63" s="58"/>
      <c r="M63" s="58"/>
      <c r="N63" s="58"/>
      <c r="O63" s="58"/>
      <c r="P63" s="57">
        <f t="shared" si="10"/>
        <v>30000</v>
      </c>
    </row>
    <row r="64" spans="1:16" s="47" customFormat="1" ht="82.5" customHeight="1">
      <c r="A64" s="100" t="s">
        <v>68</v>
      </c>
      <c r="B64" s="66" t="s">
        <v>69</v>
      </c>
      <c r="C64" s="66" t="s">
        <v>22</v>
      </c>
      <c r="D64" s="81" t="s">
        <v>158</v>
      </c>
      <c r="E64" s="57">
        <f>F64+I64</f>
        <v>6286800</v>
      </c>
      <c r="F64" s="57">
        <f>7286800-1000000</f>
        <v>6286800</v>
      </c>
      <c r="G64" s="58">
        <f>5243710-819672</f>
        <v>4424038</v>
      </c>
      <c r="H64" s="58">
        <v>772160</v>
      </c>
      <c r="I64" s="58"/>
      <c r="J64" s="57">
        <f t="shared" si="2"/>
        <v>0</v>
      </c>
      <c r="K64" s="57"/>
      <c r="L64" s="60"/>
      <c r="M64" s="60"/>
      <c r="N64" s="58"/>
      <c r="O64" s="58"/>
      <c r="P64" s="57">
        <f>E64+J64</f>
        <v>6286800</v>
      </c>
    </row>
    <row r="65" spans="1:16" s="47" customFormat="1" ht="197.25" customHeight="1">
      <c r="A65" s="100" t="s">
        <v>70</v>
      </c>
      <c r="B65" s="66" t="s">
        <v>21</v>
      </c>
      <c r="C65" s="66" t="s">
        <v>23</v>
      </c>
      <c r="D65" s="81" t="s">
        <v>180</v>
      </c>
      <c r="E65" s="57">
        <f t="shared" si="4"/>
        <v>11250738</v>
      </c>
      <c r="F65" s="57">
        <f>11129238+121500</f>
        <v>11250738</v>
      </c>
      <c r="G65" s="58">
        <v>7685287</v>
      </c>
      <c r="H65" s="58">
        <f>1647247+121500</f>
        <v>1768747</v>
      </c>
      <c r="I65" s="58"/>
      <c r="J65" s="57">
        <f>L65+O65</f>
        <v>1744395</v>
      </c>
      <c r="K65" s="57"/>
      <c r="L65" s="60">
        <v>1164095</v>
      </c>
      <c r="M65" s="60">
        <v>100000</v>
      </c>
      <c r="N65" s="58"/>
      <c r="O65" s="58">
        <v>580300</v>
      </c>
      <c r="P65" s="57">
        <f>E65+J65</f>
        <v>12995133</v>
      </c>
    </row>
    <row r="66" spans="1:16" s="47" customFormat="1" ht="138.75">
      <c r="A66" s="100" t="s">
        <v>121</v>
      </c>
      <c r="B66" s="66" t="s">
        <v>122</v>
      </c>
      <c r="C66" s="66" t="s">
        <v>25</v>
      </c>
      <c r="D66" s="81" t="s">
        <v>123</v>
      </c>
      <c r="E66" s="57">
        <f t="shared" si="4"/>
        <v>4765100</v>
      </c>
      <c r="F66" s="57">
        <v>4765100</v>
      </c>
      <c r="G66" s="58">
        <v>3695650</v>
      </c>
      <c r="H66" s="58">
        <v>76410</v>
      </c>
      <c r="I66" s="58"/>
      <c r="J66" s="57">
        <f t="shared" si="2"/>
        <v>0</v>
      </c>
      <c r="K66" s="57"/>
      <c r="L66" s="58"/>
      <c r="M66" s="58"/>
      <c r="N66" s="58"/>
      <c r="O66" s="58"/>
      <c r="P66" s="57">
        <f t="shared" si="10"/>
        <v>4765100</v>
      </c>
    </row>
    <row r="67" spans="1:16" s="47" customFormat="1" ht="87.75" customHeight="1">
      <c r="A67" s="100" t="s">
        <v>124</v>
      </c>
      <c r="B67" s="66" t="s">
        <v>125</v>
      </c>
      <c r="C67" s="66" t="s">
        <v>25</v>
      </c>
      <c r="D67" s="81" t="s">
        <v>126</v>
      </c>
      <c r="E67" s="57">
        <f t="shared" si="4"/>
        <v>549000</v>
      </c>
      <c r="F67" s="57">
        <f>350000+99000+100000</f>
        <v>549000</v>
      </c>
      <c r="G67" s="57"/>
      <c r="H67" s="57"/>
      <c r="I67" s="57"/>
      <c r="J67" s="57">
        <f t="shared" si="2"/>
        <v>0</v>
      </c>
      <c r="K67" s="57"/>
      <c r="L67" s="57"/>
      <c r="M67" s="57"/>
      <c r="N67" s="57"/>
      <c r="O67" s="58"/>
      <c r="P67" s="57">
        <f t="shared" si="10"/>
        <v>549000</v>
      </c>
    </row>
    <row r="68" spans="1:16" s="64" customFormat="1" ht="165" customHeight="1">
      <c r="A68" s="72" t="s">
        <v>90</v>
      </c>
      <c r="B68" s="73" t="s">
        <v>42</v>
      </c>
      <c r="C68" s="73" t="s">
        <v>36</v>
      </c>
      <c r="D68" s="90" t="s">
        <v>57</v>
      </c>
      <c r="E68" s="63">
        <f t="shared" si="4"/>
        <v>700000</v>
      </c>
      <c r="F68" s="63">
        <f>400000+300000</f>
        <v>700000</v>
      </c>
      <c r="G68" s="69"/>
      <c r="H68" s="69"/>
      <c r="I68" s="69"/>
      <c r="J68" s="63">
        <f t="shared" si="2"/>
        <v>0</v>
      </c>
      <c r="K68" s="63"/>
      <c r="L68" s="69"/>
      <c r="M68" s="69"/>
      <c r="N68" s="69"/>
      <c r="O68" s="69"/>
      <c r="P68" s="63">
        <f t="shared" si="10"/>
        <v>700000</v>
      </c>
    </row>
    <row r="69" spans="1:16" s="64" customFormat="1" ht="175.5" customHeight="1">
      <c r="A69" s="72" t="s">
        <v>91</v>
      </c>
      <c r="B69" s="73" t="s">
        <v>43</v>
      </c>
      <c r="C69" s="73" t="s">
        <v>36</v>
      </c>
      <c r="D69" s="83" t="s">
        <v>195</v>
      </c>
      <c r="E69" s="63">
        <f t="shared" si="4"/>
        <v>400000</v>
      </c>
      <c r="F69" s="63">
        <v>400000</v>
      </c>
      <c r="G69" s="69"/>
      <c r="H69" s="69"/>
      <c r="I69" s="69"/>
      <c r="J69" s="63">
        <f t="shared" si="2"/>
        <v>0</v>
      </c>
      <c r="K69" s="63"/>
      <c r="L69" s="69"/>
      <c r="M69" s="69"/>
      <c r="N69" s="69"/>
      <c r="O69" s="69"/>
      <c r="P69" s="63">
        <f t="shared" si="10"/>
        <v>400000</v>
      </c>
    </row>
    <row r="70" spans="1:16" s="47" customFormat="1" ht="201" customHeight="1">
      <c r="A70" s="100" t="s">
        <v>170</v>
      </c>
      <c r="B70" s="66" t="s">
        <v>171</v>
      </c>
      <c r="C70" s="66" t="s">
        <v>36</v>
      </c>
      <c r="D70" s="81" t="s">
        <v>172</v>
      </c>
      <c r="E70" s="57">
        <f>F70+I70</f>
        <v>994400</v>
      </c>
      <c r="F70" s="57">
        <f>1115900-121500</f>
        <v>994400</v>
      </c>
      <c r="G70" s="58">
        <v>634621</v>
      </c>
      <c r="H70" s="58">
        <v>228579</v>
      </c>
      <c r="I70" s="58"/>
      <c r="J70" s="57">
        <f t="shared" si="2"/>
        <v>0</v>
      </c>
      <c r="K70" s="57"/>
      <c r="L70" s="58"/>
      <c r="M70" s="58"/>
      <c r="N70" s="58"/>
      <c r="O70" s="58"/>
      <c r="P70" s="57">
        <f t="shared" si="10"/>
        <v>994400</v>
      </c>
    </row>
    <row r="71" spans="1:16" s="54" customFormat="1" ht="81">
      <c r="A71" s="109" t="s">
        <v>106</v>
      </c>
      <c r="B71" s="110"/>
      <c r="C71" s="110"/>
      <c r="D71" s="89" t="s">
        <v>4</v>
      </c>
      <c r="E71" s="70">
        <f t="shared" ref="E71:P71" si="11">E72</f>
        <v>531771693</v>
      </c>
      <c r="F71" s="70">
        <f>F72</f>
        <v>528384593</v>
      </c>
      <c r="G71" s="70">
        <f t="shared" si="11"/>
        <v>310364312</v>
      </c>
      <c r="H71" s="70">
        <f t="shared" si="11"/>
        <v>84372181</v>
      </c>
      <c r="I71" s="70">
        <f t="shared" si="11"/>
        <v>3387100</v>
      </c>
      <c r="J71" s="70">
        <f t="shared" si="11"/>
        <v>16795435.420000002</v>
      </c>
      <c r="K71" s="70">
        <f t="shared" si="11"/>
        <v>850000</v>
      </c>
      <c r="L71" s="70">
        <f t="shared" si="11"/>
        <v>15945435.42</v>
      </c>
      <c r="M71" s="70">
        <f t="shared" si="11"/>
        <v>198080</v>
      </c>
      <c r="N71" s="70">
        <f t="shared" si="11"/>
        <v>0</v>
      </c>
      <c r="O71" s="70">
        <f t="shared" si="11"/>
        <v>850000</v>
      </c>
      <c r="P71" s="70">
        <f t="shared" si="11"/>
        <v>548567128.42000008</v>
      </c>
    </row>
    <row r="72" spans="1:16" s="54" customFormat="1" ht="55.5">
      <c r="A72" s="72" t="s">
        <v>107</v>
      </c>
      <c r="B72" s="73"/>
      <c r="C72" s="73"/>
      <c r="D72" s="83" t="s">
        <v>4</v>
      </c>
      <c r="E72" s="63">
        <f t="shared" ref="E72:P72" si="12">SUM(E73:E99)</f>
        <v>531771693</v>
      </c>
      <c r="F72" s="63">
        <f>SUM(F73:F99)</f>
        <v>528384593</v>
      </c>
      <c r="G72" s="63">
        <f t="shared" si="12"/>
        <v>310364312</v>
      </c>
      <c r="H72" s="63">
        <f t="shared" si="12"/>
        <v>84372181</v>
      </c>
      <c r="I72" s="63">
        <f t="shared" si="12"/>
        <v>3387100</v>
      </c>
      <c r="J72" s="63">
        <f t="shared" si="12"/>
        <v>16795435.420000002</v>
      </c>
      <c r="K72" s="63">
        <f t="shared" si="12"/>
        <v>850000</v>
      </c>
      <c r="L72" s="63">
        <f t="shared" si="12"/>
        <v>15945435.42</v>
      </c>
      <c r="M72" s="63">
        <f t="shared" si="12"/>
        <v>198080</v>
      </c>
      <c r="N72" s="63">
        <f t="shared" si="12"/>
        <v>0</v>
      </c>
      <c r="O72" s="63">
        <f t="shared" si="12"/>
        <v>850000</v>
      </c>
      <c r="P72" s="63">
        <f t="shared" si="12"/>
        <v>548567128.42000008</v>
      </c>
    </row>
    <row r="73" spans="1:16" s="47" customFormat="1" ht="194.25">
      <c r="A73" s="100" t="s">
        <v>87</v>
      </c>
      <c r="B73" s="66" t="s">
        <v>80</v>
      </c>
      <c r="C73" s="66" t="s">
        <v>38</v>
      </c>
      <c r="D73" s="80" t="s">
        <v>192</v>
      </c>
      <c r="E73" s="57">
        <f t="shared" si="4"/>
        <v>3528350</v>
      </c>
      <c r="F73" s="57">
        <f>3530150-1800</f>
        <v>3528350</v>
      </c>
      <c r="G73" s="58">
        <v>2374336</v>
      </c>
      <c r="H73" s="58">
        <f>577576-1800</f>
        <v>575776</v>
      </c>
      <c r="I73" s="58"/>
      <c r="J73" s="57">
        <f t="shared" si="2"/>
        <v>0</v>
      </c>
      <c r="K73" s="57"/>
      <c r="L73" s="58"/>
      <c r="M73" s="58"/>
      <c r="N73" s="58"/>
      <c r="O73" s="58"/>
      <c r="P73" s="57">
        <f t="shared" ref="P73:P99" si="13">E73+J73</f>
        <v>3528350</v>
      </c>
    </row>
    <row r="74" spans="1:16" s="47" customFormat="1" ht="55.5">
      <c r="A74" s="72" t="s">
        <v>71</v>
      </c>
      <c r="B74" s="73" t="s">
        <v>29</v>
      </c>
      <c r="C74" s="73" t="s">
        <v>30</v>
      </c>
      <c r="D74" s="83" t="s">
        <v>72</v>
      </c>
      <c r="E74" s="63">
        <f t="shared" si="4"/>
        <v>195998234</v>
      </c>
      <c r="F74" s="63">
        <f>195858122+10820000+2924-2054285-7500000+38856+350000-2515383+198000</f>
        <v>195198234</v>
      </c>
      <c r="G74" s="63">
        <f>112350291+8114750-6000000</f>
        <v>114465041</v>
      </c>
      <c r="H74" s="63">
        <f>36029551+920000-83546-400000-200000</f>
        <v>36266005</v>
      </c>
      <c r="I74" s="71">
        <v>800000</v>
      </c>
      <c r="J74" s="63">
        <f t="shared" si="2"/>
        <v>11654300</v>
      </c>
      <c r="K74" s="63"/>
      <c r="L74" s="71">
        <v>11654300</v>
      </c>
      <c r="M74" s="71">
        <f>190080</f>
        <v>190080</v>
      </c>
      <c r="N74" s="69"/>
      <c r="O74" s="69"/>
      <c r="P74" s="63">
        <f t="shared" si="13"/>
        <v>207652534</v>
      </c>
    </row>
    <row r="75" spans="1:16" s="47" customFormat="1" ht="205.5" customHeight="1">
      <c r="A75" s="72" t="s">
        <v>199</v>
      </c>
      <c r="B75" s="73" t="s">
        <v>200</v>
      </c>
      <c r="C75" s="73" t="s">
        <v>32</v>
      </c>
      <c r="D75" s="83" t="s">
        <v>245</v>
      </c>
      <c r="E75" s="63">
        <f t="shared" si="4"/>
        <v>112934552</v>
      </c>
      <c r="F75" s="63">
        <f>93807534+9780000-2924-751215-1500000-2500000+10000000-66226+1762900-80000-198000+95383</f>
        <v>110347452</v>
      </c>
      <c r="G75" s="63">
        <f>37524500+4918030-2050000+8200000-850000</f>
        <v>47742530</v>
      </c>
      <c r="H75" s="63">
        <f>41302850+1380000-2924-654000-365000-50000</f>
        <v>41610926</v>
      </c>
      <c r="I75" s="71">
        <v>2587100</v>
      </c>
      <c r="J75" s="63">
        <f>L75+O75</f>
        <v>51900</v>
      </c>
      <c r="K75" s="63"/>
      <c r="L75" s="71">
        <v>51900</v>
      </c>
      <c r="M75" s="71">
        <v>8000</v>
      </c>
      <c r="N75" s="69"/>
      <c r="O75" s="69"/>
      <c r="P75" s="63">
        <f t="shared" si="13"/>
        <v>112986452</v>
      </c>
    </row>
    <row r="76" spans="1:16" s="47" customFormat="1" ht="165" customHeight="1">
      <c r="A76" s="72" t="s">
        <v>201</v>
      </c>
      <c r="B76" s="73" t="s">
        <v>202</v>
      </c>
      <c r="C76" s="73" t="s">
        <v>32</v>
      </c>
      <c r="D76" s="90" t="s">
        <v>246</v>
      </c>
      <c r="E76" s="63">
        <f t="shared" si="4"/>
        <v>132430000</v>
      </c>
      <c r="F76" s="63">
        <f>134784100-2354100</f>
        <v>132430000</v>
      </c>
      <c r="G76" s="63">
        <f>110478770-1929590</f>
        <v>108549180</v>
      </c>
      <c r="H76" s="63"/>
      <c r="I76" s="71"/>
      <c r="J76" s="63"/>
      <c r="K76" s="63"/>
      <c r="L76" s="71"/>
      <c r="M76" s="71"/>
      <c r="N76" s="69"/>
      <c r="O76" s="69"/>
      <c r="P76" s="63">
        <f t="shared" si="13"/>
        <v>132430000</v>
      </c>
    </row>
    <row r="77" spans="1:16" s="47" customFormat="1" ht="190.5" customHeight="1">
      <c r="A77" s="72" t="s">
        <v>203</v>
      </c>
      <c r="B77" s="73" t="s">
        <v>49</v>
      </c>
      <c r="C77" s="73" t="s">
        <v>24</v>
      </c>
      <c r="D77" s="90" t="s">
        <v>187</v>
      </c>
      <c r="E77" s="63">
        <f t="shared" si="4"/>
        <v>14489128</v>
      </c>
      <c r="F77" s="63">
        <f>13549528+1100000-179400+19000</f>
        <v>14489128</v>
      </c>
      <c r="G77" s="63">
        <f>8242447+901640</f>
        <v>9144087</v>
      </c>
      <c r="H77" s="63">
        <v>2708556</v>
      </c>
      <c r="I77" s="63"/>
      <c r="J77" s="63">
        <f t="shared" si="2"/>
        <v>0</v>
      </c>
      <c r="K77" s="63"/>
      <c r="L77" s="63"/>
      <c r="M77" s="63"/>
      <c r="N77" s="69"/>
      <c r="O77" s="69"/>
      <c r="P77" s="63">
        <f t="shared" si="13"/>
        <v>14489128</v>
      </c>
    </row>
    <row r="78" spans="1:16" s="47" customFormat="1" ht="105" customHeight="1">
      <c r="A78" s="72" t="s">
        <v>204</v>
      </c>
      <c r="B78" s="73" t="s">
        <v>205</v>
      </c>
      <c r="C78" s="73" t="s">
        <v>35</v>
      </c>
      <c r="D78" s="90" t="s">
        <v>127</v>
      </c>
      <c r="E78" s="63">
        <f t="shared" si="4"/>
        <v>12740435</v>
      </c>
      <c r="F78" s="63">
        <f>12828335-79400-8500</f>
        <v>12740435</v>
      </c>
      <c r="G78" s="63">
        <v>9418580</v>
      </c>
      <c r="H78" s="63">
        <f>614074-8500</f>
        <v>605574</v>
      </c>
      <c r="I78" s="63"/>
      <c r="J78" s="63">
        <f t="shared" si="2"/>
        <v>54100</v>
      </c>
      <c r="K78" s="63"/>
      <c r="L78" s="63">
        <v>54100</v>
      </c>
      <c r="M78" s="63"/>
      <c r="N78" s="63"/>
      <c r="O78" s="69"/>
      <c r="P78" s="63">
        <f t="shared" si="13"/>
        <v>12794535</v>
      </c>
    </row>
    <row r="79" spans="1:16" s="47" customFormat="1" ht="83.25" customHeight="1">
      <c r="A79" s="72" t="s">
        <v>206</v>
      </c>
      <c r="B79" s="73" t="s">
        <v>207</v>
      </c>
      <c r="C79" s="73" t="s">
        <v>35</v>
      </c>
      <c r="D79" s="90" t="s">
        <v>128</v>
      </c>
      <c r="E79" s="63">
        <f t="shared" ref="E79:E127" si="14">F79+I79</f>
        <v>89820</v>
      </c>
      <c r="F79" s="63">
        <v>89820</v>
      </c>
      <c r="G79" s="63"/>
      <c r="H79" s="63"/>
      <c r="I79" s="63"/>
      <c r="J79" s="63">
        <f t="shared" ref="J79:J128" si="15">L79+O79</f>
        <v>0</v>
      </c>
      <c r="K79" s="63"/>
      <c r="L79" s="63"/>
      <c r="M79" s="63"/>
      <c r="N79" s="63"/>
      <c r="O79" s="69"/>
      <c r="P79" s="63">
        <f t="shared" si="13"/>
        <v>89820</v>
      </c>
    </row>
    <row r="80" spans="1:16" s="47" customFormat="1" ht="168" customHeight="1">
      <c r="A80" s="72" t="s">
        <v>208</v>
      </c>
      <c r="B80" s="73" t="s">
        <v>209</v>
      </c>
      <c r="C80" s="73" t="s">
        <v>35</v>
      </c>
      <c r="D80" s="90" t="s">
        <v>210</v>
      </c>
      <c r="E80" s="63">
        <f t="shared" si="14"/>
        <v>407981</v>
      </c>
      <c r="F80" s="63">
        <f>408561-580</f>
        <v>407981</v>
      </c>
      <c r="G80" s="63">
        <v>217700</v>
      </c>
      <c r="H80" s="63">
        <f>82264-580</f>
        <v>81684</v>
      </c>
      <c r="I80" s="63"/>
      <c r="J80" s="63">
        <f t="shared" si="15"/>
        <v>0</v>
      </c>
      <c r="K80" s="63"/>
      <c r="L80" s="63"/>
      <c r="M80" s="63"/>
      <c r="N80" s="69"/>
      <c r="O80" s="69"/>
      <c r="P80" s="63">
        <f t="shared" si="13"/>
        <v>407981</v>
      </c>
    </row>
    <row r="81" spans="1:16" s="47" customFormat="1" ht="168" customHeight="1">
      <c r="A81" s="72" t="s">
        <v>211</v>
      </c>
      <c r="B81" s="73" t="s">
        <v>212</v>
      </c>
      <c r="C81" s="73" t="s">
        <v>35</v>
      </c>
      <c r="D81" s="90" t="s">
        <v>213</v>
      </c>
      <c r="E81" s="63">
        <f t="shared" si="14"/>
        <v>1479100</v>
      </c>
      <c r="F81" s="63">
        <f>1094500+384600</f>
        <v>1479100</v>
      </c>
      <c r="G81" s="63">
        <f>897130+315250</f>
        <v>1212380</v>
      </c>
      <c r="H81" s="63"/>
      <c r="I81" s="63"/>
      <c r="J81" s="63"/>
      <c r="K81" s="63"/>
      <c r="L81" s="63"/>
      <c r="M81" s="63"/>
      <c r="N81" s="69"/>
      <c r="O81" s="69"/>
      <c r="P81" s="63">
        <f t="shared" si="13"/>
        <v>1479100</v>
      </c>
    </row>
    <row r="82" spans="1:16" s="47" customFormat="1" ht="175.5" customHeight="1">
      <c r="A82" s="72" t="s">
        <v>214</v>
      </c>
      <c r="B82" s="73" t="s">
        <v>215</v>
      </c>
      <c r="C82" s="73" t="s">
        <v>35</v>
      </c>
      <c r="D82" s="90" t="s">
        <v>216</v>
      </c>
      <c r="E82" s="63">
        <f t="shared" si="14"/>
        <v>3090920</v>
      </c>
      <c r="F82" s="63">
        <f>2781670+310000-750</f>
        <v>3090920</v>
      </c>
      <c r="G82" s="63">
        <f>2153700+254100</f>
        <v>2407800</v>
      </c>
      <c r="H82" s="63">
        <f>140733-750</f>
        <v>139983</v>
      </c>
      <c r="I82" s="63"/>
      <c r="J82" s="63">
        <f t="shared" si="15"/>
        <v>0</v>
      </c>
      <c r="K82" s="63"/>
      <c r="L82" s="63"/>
      <c r="M82" s="63"/>
      <c r="N82" s="69"/>
      <c r="O82" s="69"/>
      <c r="P82" s="63">
        <f t="shared" si="13"/>
        <v>3090920</v>
      </c>
    </row>
    <row r="83" spans="1:16" s="47" customFormat="1" ht="315.75" hidden="1" customHeight="1">
      <c r="A83" s="61" t="s">
        <v>274</v>
      </c>
      <c r="B83" s="62" t="s">
        <v>275</v>
      </c>
      <c r="C83" s="62" t="s">
        <v>35</v>
      </c>
      <c r="D83" s="90" t="s">
        <v>276</v>
      </c>
      <c r="E83" s="63">
        <f t="shared" si="14"/>
        <v>0</v>
      </c>
      <c r="F83" s="63"/>
      <c r="G83" s="63"/>
      <c r="H83" s="63"/>
      <c r="I83" s="63"/>
      <c r="J83" s="63">
        <f t="shared" si="15"/>
        <v>0</v>
      </c>
      <c r="K83" s="63"/>
      <c r="L83" s="63"/>
      <c r="M83" s="63"/>
      <c r="N83" s="69"/>
      <c r="O83" s="69"/>
      <c r="P83" s="63">
        <f t="shared" si="13"/>
        <v>0</v>
      </c>
    </row>
    <row r="84" spans="1:16" s="47" customFormat="1" ht="409.5" hidden="1">
      <c r="A84" s="61" t="s">
        <v>277</v>
      </c>
      <c r="B84" s="62" t="s">
        <v>278</v>
      </c>
      <c r="C84" s="62" t="s">
        <v>35</v>
      </c>
      <c r="D84" s="96" t="s">
        <v>279</v>
      </c>
      <c r="E84" s="63">
        <f t="shared" si="14"/>
        <v>0</v>
      </c>
      <c r="F84" s="63"/>
      <c r="G84" s="63"/>
      <c r="H84" s="63"/>
      <c r="I84" s="63"/>
      <c r="J84" s="63">
        <f t="shared" si="15"/>
        <v>0</v>
      </c>
      <c r="K84" s="63"/>
      <c r="L84" s="63"/>
      <c r="M84" s="63"/>
      <c r="N84" s="69"/>
      <c r="O84" s="69"/>
      <c r="P84" s="63">
        <f t="shared" si="13"/>
        <v>0</v>
      </c>
    </row>
    <row r="85" spans="1:16" s="47" customFormat="1" ht="409.5">
      <c r="A85" s="72" t="s">
        <v>217</v>
      </c>
      <c r="B85" s="73" t="s">
        <v>218</v>
      </c>
      <c r="C85" s="73" t="s">
        <v>35</v>
      </c>
      <c r="D85" s="116" t="s">
        <v>288</v>
      </c>
      <c r="E85" s="63">
        <f t="shared" si="14"/>
        <v>372900</v>
      </c>
      <c r="F85" s="63">
        <v>372900</v>
      </c>
      <c r="G85" s="63">
        <v>305660</v>
      </c>
      <c r="H85" s="63"/>
      <c r="I85" s="63"/>
      <c r="J85" s="63">
        <f t="shared" si="15"/>
        <v>0</v>
      </c>
      <c r="K85" s="63"/>
      <c r="L85" s="63"/>
      <c r="M85" s="63"/>
      <c r="N85" s="69"/>
      <c r="O85" s="69"/>
      <c r="P85" s="63">
        <f t="shared" ref="P85:P96" si="16">E85+J85</f>
        <v>372900</v>
      </c>
    </row>
    <row r="86" spans="1:16" s="47" customFormat="1" ht="333" hidden="1">
      <c r="A86" s="61" t="s">
        <v>222</v>
      </c>
      <c r="B86" s="62" t="s">
        <v>223</v>
      </c>
      <c r="C86" s="62" t="s">
        <v>35</v>
      </c>
      <c r="D86" s="90" t="s">
        <v>224</v>
      </c>
      <c r="E86" s="57">
        <f t="shared" si="14"/>
        <v>0</v>
      </c>
      <c r="F86" s="57"/>
      <c r="G86" s="57"/>
      <c r="H86" s="57"/>
      <c r="I86" s="57"/>
      <c r="J86" s="57">
        <f t="shared" si="15"/>
        <v>0</v>
      </c>
      <c r="K86" s="57"/>
      <c r="L86" s="57"/>
      <c r="M86" s="57"/>
      <c r="N86" s="58"/>
      <c r="O86" s="58"/>
      <c r="P86" s="57">
        <f t="shared" si="16"/>
        <v>0</v>
      </c>
    </row>
    <row r="87" spans="1:16" s="47" customFormat="1" ht="409.5" hidden="1">
      <c r="A87" s="61" t="s">
        <v>258</v>
      </c>
      <c r="B87" s="62" t="s">
        <v>260</v>
      </c>
      <c r="C87" s="62" t="s">
        <v>35</v>
      </c>
      <c r="D87" s="90" t="s">
        <v>262</v>
      </c>
      <c r="E87" s="63">
        <f t="shared" si="14"/>
        <v>0</v>
      </c>
      <c r="F87" s="63"/>
      <c r="G87" s="63"/>
      <c r="H87" s="63"/>
      <c r="I87" s="63"/>
      <c r="J87" s="63">
        <f t="shared" si="15"/>
        <v>0</v>
      </c>
      <c r="K87" s="63"/>
      <c r="L87" s="63"/>
      <c r="M87" s="63"/>
      <c r="N87" s="69"/>
      <c r="O87" s="69"/>
      <c r="P87" s="63">
        <f t="shared" si="16"/>
        <v>0</v>
      </c>
    </row>
    <row r="88" spans="1:16" s="47" customFormat="1" ht="322.5" hidden="1" customHeight="1">
      <c r="A88" s="61" t="s">
        <v>259</v>
      </c>
      <c r="B88" s="62" t="s">
        <v>261</v>
      </c>
      <c r="C88" s="62" t="s">
        <v>35</v>
      </c>
      <c r="D88" s="90" t="s">
        <v>263</v>
      </c>
      <c r="E88" s="63">
        <f t="shared" si="14"/>
        <v>0</v>
      </c>
      <c r="F88" s="63"/>
      <c r="G88" s="63"/>
      <c r="H88" s="63"/>
      <c r="I88" s="63"/>
      <c r="J88" s="63">
        <f t="shared" si="15"/>
        <v>0</v>
      </c>
      <c r="K88" s="63"/>
      <c r="L88" s="63"/>
      <c r="M88" s="63"/>
      <c r="N88" s="69"/>
      <c r="O88" s="69"/>
      <c r="P88" s="63">
        <f t="shared" si="16"/>
        <v>0</v>
      </c>
    </row>
    <row r="89" spans="1:16" s="47" customFormat="1" ht="387.75" customHeight="1">
      <c r="A89" s="72" t="s">
        <v>298</v>
      </c>
      <c r="B89" s="73" t="s">
        <v>299</v>
      </c>
      <c r="C89" s="73" t="s">
        <v>35</v>
      </c>
      <c r="D89" s="90" t="s">
        <v>300</v>
      </c>
      <c r="E89" s="63">
        <f t="shared" si="14"/>
        <v>0</v>
      </c>
      <c r="F89" s="63"/>
      <c r="G89" s="63"/>
      <c r="H89" s="63"/>
      <c r="I89" s="63"/>
      <c r="J89" s="63">
        <f t="shared" si="15"/>
        <v>1187899.8500000001</v>
      </c>
      <c r="K89" s="63"/>
      <c r="L89" s="63">
        <v>1187899.8500000001</v>
      </c>
      <c r="M89" s="63"/>
      <c r="N89" s="69"/>
      <c r="O89" s="69"/>
      <c r="P89" s="63">
        <f t="shared" si="16"/>
        <v>1187899.8500000001</v>
      </c>
    </row>
    <row r="90" spans="1:16" s="47" customFormat="1" ht="331.5" customHeight="1">
      <c r="A90" s="72" t="s">
        <v>316</v>
      </c>
      <c r="B90" s="73" t="s">
        <v>317</v>
      </c>
      <c r="C90" s="73" t="s">
        <v>35</v>
      </c>
      <c r="D90" s="90" t="s">
        <v>343</v>
      </c>
      <c r="E90" s="63">
        <f t="shared" si="14"/>
        <v>0</v>
      </c>
      <c r="F90" s="63"/>
      <c r="G90" s="63"/>
      <c r="H90" s="63"/>
      <c r="I90" s="63"/>
      <c r="J90" s="63">
        <f t="shared" si="15"/>
        <v>850000</v>
      </c>
      <c r="K90" s="63">
        <v>850000</v>
      </c>
      <c r="L90" s="63"/>
      <c r="M90" s="63"/>
      <c r="N90" s="69"/>
      <c r="O90" s="69">
        <v>850000</v>
      </c>
      <c r="P90" s="63">
        <f t="shared" si="16"/>
        <v>850000</v>
      </c>
    </row>
    <row r="91" spans="1:16" s="47" customFormat="1" ht="249.75" hidden="1">
      <c r="A91" s="72" t="s">
        <v>264</v>
      </c>
      <c r="B91" s="73" t="s">
        <v>265</v>
      </c>
      <c r="C91" s="73" t="s">
        <v>35</v>
      </c>
      <c r="D91" s="83" t="s">
        <v>266</v>
      </c>
      <c r="E91" s="63">
        <f t="shared" si="14"/>
        <v>0</v>
      </c>
      <c r="F91" s="63"/>
      <c r="G91" s="63"/>
      <c r="H91" s="63"/>
      <c r="I91" s="63"/>
      <c r="J91" s="63">
        <f t="shared" si="15"/>
        <v>0</v>
      </c>
      <c r="K91" s="63"/>
      <c r="L91" s="63"/>
      <c r="M91" s="63"/>
      <c r="N91" s="69"/>
      <c r="O91" s="69"/>
      <c r="P91" s="63">
        <f t="shared" si="16"/>
        <v>0</v>
      </c>
    </row>
    <row r="92" spans="1:16" s="47" customFormat="1" ht="4.5" customHeight="1">
      <c r="A92" s="72" t="s">
        <v>301</v>
      </c>
      <c r="B92" s="73" t="s">
        <v>302</v>
      </c>
      <c r="C92" s="73" t="s">
        <v>35</v>
      </c>
      <c r="D92" s="83" t="s">
        <v>303</v>
      </c>
      <c r="E92" s="63"/>
      <c r="F92" s="63"/>
      <c r="G92" s="63"/>
      <c r="H92" s="63"/>
      <c r="I92" s="63"/>
      <c r="J92" s="63">
        <f t="shared" si="15"/>
        <v>0</v>
      </c>
      <c r="K92" s="63"/>
      <c r="L92" s="63"/>
      <c r="M92" s="63"/>
      <c r="N92" s="69"/>
      <c r="O92" s="69"/>
      <c r="P92" s="63">
        <f t="shared" si="16"/>
        <v>0</v>
      </c>
    </row>
    <row r="93" spans="1:16" s="47" customFormat="1" ht="255" customHeight="1">
      <c r="A93" s="72" t="s">
        <v>280</v>
      </c>
      <c r="B93" s="73" t="s">
        <v>281</v>
      </c>
      <c r="C93" s="73" t="s">
        <v>35</v>
      </c>
      <c r="D93" s="90" t="s">
        <v>282</v>
      </c>
      <c r="E93" s="63">
        <f t="shared" si="14"/>
        <v>12846800</v>
      </c>
      <c r="F93" s="63">
        <v>12846800</v>
      </c>
      <c r="G93" s="63">
        <v>10530160</v>
      </c>
      <c r="H93" s="63"/>
      <c r="I93" s="63"/>
      <c r="J93" s="63">
        <f t="shared" si="15"/>
        <v>0</v>
      </c>
      <c r="K93" s="63"/>
      <c r="L93" s="63"/>
      <c r="M93" s="63"/>
      <c r="N93" s="69"/>
      <c r="O93" s="69"/>
      <c r="P93" s="63">
        <f t="shared" si="16"/>
        <v>12846800</v>
      </c>
    </row>
    <row r="94" spans="1:16" s="47" customFormat="1" ht="332.25" customHeight="1">
      <c r="A94" s="72" t="s">
        <v>283</v>
      </c>
      <c r="B94" s="73" t="s">
        <v>284</v>
      </c>
      <c r="C94" s="73" t="s">
        <v>35</v>
      </c>
      <c r="D94" s="90" t="s">
        <v>297</v>
      </c>
      <c r="E94" s="63">
        <f t="shared" si="14"/>
        <v>0</v>
      </c>
      <c r="F94" s="63"/>
      <c r="G94" s="63"/>
      <c r="H94" s="63"/>
      <c r="I94" s="63"/>
      <c r="J94" s="63">
        <f t="shared" si="15"/>
        <v>2951735.5700000003</v>
      </c>
      <c r="K94" s="63"/>
      <c r="L94" s="63">
        <f>1822835.57+1128900</f>
        <v>2951735.5700000003</v>
      </c>
      <c r="M94" s="63"/>
      <c r="N94" s="69"/>
      <c r="O94" s="69"/>
      <c r="P94" s="63">
        <f t="shared" si="16"/>
        <v>2951735.5700000003</v>
      </c>
    </row>
    <row r="95" spans="1:16" s="47" customFormat="1" ht="111" hidden="1">
      <c r="A95" s="72" t="s">
        <v>257</v>
      </c>
      <c r="B95" s="73" t="s">
        <v>255</v>
      </c>
      <c r="C95" s="73" t="s">
        <v>37</v>
      </c>
      <c r="D95" s="90" t="s">
        <v>256</v>
      </c>
      <c r="E95" s="57">
        <f t="shared" si="14"/>
        <v>0</v>
      </c>
      <c r="F95" s="57"/>
      <c r="G95" s="57"/>
      <c r="H95" s="57"/>
      <c r="I95" s="57"/>
      <c r="J95" s="57">
        <f t="shared" si="15"/>
        <v>0</v>
      </c>
      <c r="K95" s="57"/>
      <c r="L95" s="57"/>
      <c r="M95" s="57"/>
      <c r="N95" s="58"/>
      <c r="O95" s="58"/>
      <c r="P95" s="57">
        <f t="shared" si="16"/>
        <v>0</v>
      </c>
    </row>
    <row r="96" spans="1:16" s="47" customFormat="1" ht="228" customHeight="1">
      <c r="A96" s="72" t="s">
        <v>306</v>
      </c>
      <c r="B96" s="73" t="s">
        <v>307</v>
      </c>
      <c r="C96" s="73" t="s">
        <v>35</v>
      </c>
      <c r="D96" s="90" t="s">
        <v>308</v>
      </c>
      <c r="E96" s="63">
        <f t="shared" si="14"/>
        <v>33343800</v>
      </c>
      <c r="F96" s="63">
        <f>21120300+12280900-57400</f>
        <v>33343800</v>
      </c>
      <c r="G96" s="63"/>
      <c r="H96" s="63"/>
      <c r="I96" s="63"/>
      <c r="J96" s="63"/>
      <c r="K96" s="63"/>
      <c r="L96" s="63"/>
      <c r="M96" s="63"/>
      <c r="N96" s="69"/>
      <c r="O96" s="69"/>
      <c r="P96" s="63">
        <f t="shared" si="16"/>
        <v>33343800</v>
      </c>
    </row>
    <row r="97" spans="1:16" s="47" customFormat="1" ht="256.5" customHeight="1">
      <c r="A97" s="72" t="s">
        <v>73</v>
      </c>
      <c r="B97" s="73" t="s">
        <v>55</v>
      </c>
      <c r="C97" s="73" t="s">
        <v>36</v>
      </c>
      <c r="D97" s="90" t="s">
        <v>289</v>
      </c>
      <c r="E97" s="63">
        <f t="shared" si="14"/>
        <v>8019673</v>
      </c>
      <c r="F97" s="63">
        <f>7989373+10300+20000</f>
        <v>8019673</v>
      </c>
      <c r="G97" s="71">
        <v>3996858</v>
      </c>
      <c r="H97" s="71">
        <f>2678677-295000</f>
        <v>2383677</v>
      </c>
      <c r="I97" s="71"/>
      <c r="J97" s="63">
        <f t="shared" si="15"/>
        <v>500</v>
      </c>
      <c r="K97" s="63"/>
      <c r="L97" s="71">
        <v>500</v>
      </c>
      <c r="M97" s="71"/>
      <c r="N97" s="69"/>
      <c r="O97" s="69"/>
      <c r="P97" s="63">
        <f t="shared" si="13"/>
        <v>8020173</v>
      </c>
    </row>
    <row r="98" spans="1:16" s="47" customFormat="1" ht="409.5">
      <c r="A98" s="101" t="s">
        <v>304</v>
      </c>
      <c r="B98" s="102" t="s">
        <v>221</v>
      </c>
      <c r="C98" s="102" t="s">
        <v>39</v>
      </c>
      <c r="D98" s="97" t="s">
        <v>305</v>
      </c>
      <c r="E98" s="74">
        <f t="shared" si="14"/>
        <v>0</v>
      </c>
      <c r="F98" s="74">
        <f>25114-25114</f>
        <v>0</v>
      </c>
      <c r="G98" s="75"/>
      <c r="H98" s="75"/>
      <c r="I98" s="75"/>
      <c r="J98" s="74">
        <f t="shared" si="15"/>
        <v>45000</v>
      </c>
      <c r="K98" s="74"/>
      <c r="L98" s="75">
        <v>45000</v>
      </c>
      <c r="M98" s="75"/>
      <c r="N98" s="76"/>
      <c r="O98" s="76"/>
      <c r="P98" s="74">
        <f t="shared" si="13"/>
        <v>45000</v>
      </c>
    </row>
    <row r="99" spans="1:16" s="47" customFormat="1" ht="112.5" customHeight="1">
      <c r="A99" s="72" t="s">
        <v>323</v>
      </c>
      <c r="B99" s="73" t="s">
        <v>324</v>
      </c>
      <c r="C99" s="73" t="s">
        <v>226</v>
      </c>
      <c r="D99" s="90" t="s">
        <v>325</v>
      </c>
      <c r="E99" s="63">
        <f t="shared" si="14"/>
        <v>0</v>
      </c>
      <c r="F99" s="63">
        <v>0</v>
      </c>
      <c r="G99" s="71"/>
      <c r="H99" s="71"/>
      <c r="I99" s="71">
        <f>1886800-1886800</f>
        <v>0</v>
      </c>
      <c r="J99" s="63"/>
      <c r="K99" s="63"/>
      <c r="L99" s="71"/>
      <c r="M99" s="71"/>
      <c r="N99" s="69"/>
      <c r="O99" s="69"/>
      <c r="P99" s="63">
        <f t="shared" si="13"/>
        <v>0</v>
      </c>
    </row>
    <row r="100" spans="1:16" s="77" customFormat="1" ht="145.5" customHeight="1">
      <c r="A100" s="103" t="s">
        <v>114</v>
      </c>
      <c r="B100" s="104"/>
      <c r="C100" s="104"/>
      <c r="D100" s="94" t="s">
        <v>5</v>
      </c>
      <c r="E100" s="52">
        <f>E101</f>
        <v>70112898</v>
      </c>
      <c r="F100" s="52">
        <f>F101</f>
        <v>52340171</v>
      </c>
      <c r="G100" s="52">
        <f t="shared" ref="G100:P100" si="17">G101</f>
        <v>6005508</v>
      </c>
      <c r="H100" s="52">
        <f t="shared" si="17"/>
        <v>3152030.56</v>
      </c>
      <c r="I100" s="52">
        <f t="shared" si="17"/>
        <v>17772727</v>
      </c>
      <c r="J100" s="52">
        <f>J101</f>
        <v>8079280</v>
      </c>
      <c r="K100" s="52">
        <f t="shared" si="17"/>
        <v>7181254</v>
      </c>
      <c r="L100" s="52">
        <f t="shared" si="17"/>
        <v>808026</v>
      </c>
      <c r="M100" s="52">
        <f t="shared" si="17"/>
        <v>0</v>
      </c>
      <c r="N100" s="52">
        <f t="shared" si="17"/>
        <v>0</v>
      </c>
      <c r="O100" s="52">
        <f>O101</f>
        <v>7271254</v>
      </c>
      <c r="P100" s="52">
        <f t="shared" si="17"/>
        <v>78192178</v>
      </c>
    </row>
    <row r="101" spans="1:16" s="77" customFormat="1" ht="117.75" customHeight="1">
      <c r="A101" s="72" t="s">
        <v>115</v>
      </c>
      <c r="B101" s="73"/>
      <c r="C101" s="73"/>
      <c r="D101" s="90" t="s">
        <v>5</v>
      </c>
      <c r="E101" s="57">
        <f>SUM(E102:E117)</f>
        <v>70112898</v>
      </c>
      <c r="F101" s="57">
        <f>SUM(F102:F117)</f>
        <v>52340171</v>
      </c>
      <c r="G101" s="57">
        <f t="shared" ref="G101:P101" si="18">SUM(G102:G117)</f>
        <v>6005508</v>
      </c>
      <c r="H101" s="57">
        <f t="shared" si="18"/>
        <v>3152030.56</v>
      </c>
      <c r="I101" s="57">
        <f t="shared" si="18"/>
        <v>17772727</v>
      </c>
      <c r="J101" s="57">
        <f t="shared" si="18"/>
        <v>8079280</v>
      </c>
      <c r="K101" s="57">
        <f t="shared" si="18"/>
        <v>7181254</v>
      </c>
      <c r="L101" s="57">
        <f t="shared" si="18"/>
        <v>808026</v>
      </c>
      <c r="M101" s="57">
        <f t="shared" si="18"/>
        <v>0</v>
      </c>
      <c r="N101" s="57">
        <f t="shared" si="18"/>
        <v>0</v>
      </c>
      <c r="O101" s="57">
        <f>SUM(O102:O117)</f>
        <v>7271254</v>
      </c>
      <c r="P101" s="57">
        <f t="shared" si="18"/>
        <v>78192178</v>
      </c>
    </row>
    <row r="102" spans="1:16" s="47" customFormat="1" ht="194.25">
      <c r="A102" s="100" t="s">
        <v>83</v>
      </c>
      <c r="B102" s="66" t="s">
        <v>80</v>
      </c>
      <c r="C102" s="66" t="s">
        <v>38</v>
      </c>
      <c r="D102" s="80" t="s">
        <v>192</v>
      </c>
      <c r="E102" s="57">
        <f t="shared" si="14"/>
        <v>7359556</v>
      </c>
      <c r="F102" s="57">
        <f>7227347+106806+36490-11087</f>
        <v>7359556</v>
      </c>
      <c r="G102" s="58">
        <f>5344237-11087</f>
        <v>5333150</v>
      </c>
      <c r="H102" s="58">
        <v>299067</v>
      </c>
      <c r="I102" s="58"/>
      <c r="J102" s="57">
        <f t="shared" si="15"/>
        <v>0</v>
      </c>
      <c r="K102" s="57"/>
      <c r="L102" s="58"/>
      <c r="M102" s="58"/>
      <c r="N102" s="58"/>
      <c r="O102" s="58"/>
      <c r="P102" s="57">
        <f t="shared" ref="P102:P114" si="19">E102+J102</f>
        <v>7359556</v>
      </c>
    </row>
    <row r="103" spans="1:16" s="64" customFormat="1" ht="167.25" customHeight="1">
      <c r="A103" s="72" t="s">
        <v>188</v>
      </c>
      <c r="B103" s="73" t="s">
        <v>140</v>
      </c>
      <c r="C103" s="73" t="s">
        <v>34</v>
      </c>
      <c r="D103" s="90" t="s">
        <v>321</v>
      </c>
      <c r="E103" s="63">
        <f t="shared" si="14"/>
        <v>145250</v>
      </c>
      <c r="F103" s="63">
        <f>90000+55250</f>
        <v>145250</v>
      </c>
      <c r="G103" s="63"/>
      <c r="H103" s="63"/>
      <c r="I103" s="63"/>
      <c r="J103" s="63">
        <f t="shared" si="15"/>
        <v>0</v>
      </c>
      <c r="K103" s="63"/>
      <c r="L103" s="63"/>
      <c r="M103" s="63"/>
      <c r="N103" s="63"/>
      <c r="O103" s="63"/>
      <c r="P103" s="63">
        <f t="shared" si="19"/>
        <v>145250</v>
      </c>
    </row>
    <row r="104" spans="1:16" s="47" customFormat="1" ht="84.75" customHeight="1">
      <c r="A104" s="72" t="s">
        <v>159</v>
      </c>
      <c r="B104" s="73" t="s">
        <v>125</v>
      </c>
      <c r="C104" s="73" t="s">
        <v>25</v>
      </c>
      <c r="D104" s="90" t="s">
        <v>126</v>
      </c>
      <c r="E104" s="57">
        <f t="shared" si="14"/>
        <v>50000</v>
      </c>
      <c r="F104" s="57">
        <v>50000</v>
      </c>
      <c r="G104" s="57"/>
      <c r="H104" s="57"/>
      <c r="I104" s="57"/>
      <c r="J104" s="57">
        <f t="shared" si="15"/>
        <v>0</v>
      </c>
      <c r="K104" s="57"/>
      <c r="L104" s="57"/>
      <c r="M104" s="57"/>
      <c r="N104" s="57"/>
      <c r="O104" s="57"/>
      <c r="P104" s="57">
        <f t="shared" si="19"/>
        <v>50000</v>
      </c>
    </row>
    <row r="105" spans="1:16" s="64" customFormat="1" ht="111">
      <c r="A105" s="72" t="s">
        <v>144</v>
      </c>
      <c r="B105" s="73" t="s">
        <v>145</v>
      </c>
      <c r="C105" s="73" t="s">
        <v>47</v>
      </c>
      <c r="D105" s="90" t="s">
        <v>146</v>
      </c>
      <c r="E105" s="63">
        <f t="shared" si="14"/>
        <v>198208</v>
      </c>
      <c r="F105" s="63">
        <f>198208</f>
        <v>198208</v>
      </c>
      <c r="G105" s="69"/>
      <c r="H105" s="69"/>
      <c r="I105" s="69"/>
      <c r="J105" s="63">
        <f t="shared" si="15"/>
        <v>0</v>
      </c>
      <c r="K105" s="63"/>
      <c r="L105" s="69"/>
      <c r="M105" s="69"/>
      <c r="N105" s="69"/>
      <c r="O105" s="69"/>
      <c r="P105" s="63">
        <f t="shared" si="19"/>
        <v>198208</v>
      </c>
    </row>
    <row r="106" spans="1:16" s="64" customFormat="1" ht="138.75">
      <c r="A106" s="72" t="s">
        <v>227</v>
      </c>
      <c r="B106" s="73" t="s">
        <v>228</v>
      </c>
      <c r="C106" s="73" t="s">
        <v>47</v>
      </c>
      <c r="D106" s="90" t="s">
        <v>229</v>
      </c>
      <c r="E106" s="63">
        <f t="shared" si="14"/>
        <v>0</v>
      </c>
      <c r="F106" s="63"/>
      <c r="G106" s="69"/>
      <c r="H106" s="69"/>
      <c r="I106" s="69"/>
      <c r="J106" s="63">
        <f>L106+O106</f>
        <v>0</v>
      </c>
      <c r="K106" s="63"/>
      <c r="L106" s="69"/>
      <c r="M106" s="69"/>
      <c r="N106" s="69"/>
      <c r="O106" s="69"/>
      <c r="P106" s="63">
        <f t="shared" si="19"/>
        <v>0</v>
      </c>
    </row>
    <row r="107" spans="1:16" s="64" customFormat="1" ht="83.25">
      <c r="A107" s="72" t="s">
        <v>100</v>
      </c>
      <c r="B107" s="73" t="s">
        <v>101</v>
      </c>
      <c r="C107" s="73" t="s">
        <v>47</v>
      </c>
      <c r="D107" s="83" t="s">
        <v>190</v>
      </c>
      <c r="E107" s="63">
        <f>F107+I107</f>
        <v>43668423</v>
      </c>
      <c r="F107" s="69">
        <f>27040236+2000000-729000+3224141-106806-651208+453000-419740+4500000+1278067.44-188067.44+3942800+3226000</f>
        <v>43569423</v>
      </c>
      <c r="G107" s="69"/>
      <c r="H107" s="69">
        <f>3000000+2000000-729000-106806-651208-419740-93246-188067.44</f>
        <v>2811932.56</v>
      </c>
      <c r="I107" s="69">
        <v>99000</v>
      </c>
      <c r="J107" s="63">
        <f t="shared" si="15"/>
        <v>0</v>
      </c>
      <c r="K107" s="63"/>
      <c r="L107" s="69"/>
      <c r="M107" s="69"/>
      <c r="N107" s="69"/>
      <c r="O107" s="69"/>
      <c r="P107" s="63">
        <f t="shared" si="19"/>
        <v>43668423</v>
      </c>
    </row>
    <row r="108" spans="1:16" s="64" customFormat="1" ht="365.25" hidden="1" customHeight="1">
      <c r="A108" s="72" t="s">
        <v>309</v>
      </c>
      <c r="B108" s="73" t="s">
        <v>310</v>
      </c>
      <c r="C108" s="73" t="s">
        <v>312</v>
      </c>
      <c r="D108" s="92" t="s">
        <v>311</v>
      </c>
      <c r="E108" s="63">
        <f>F108+I108</f>
        <v>0</v>
      </c>
      <c r="F108" s="69"/>
      <c r="G108" s="69"/>
      <c r="H108" s="69"/>
      <c r="I108" s="69"/>
      <c r="J108" s="63"/>
      <c r="K108" s="63"/>
      <c r="L108" s="69"/>
      <c r="M108" s="69"/>
      <c r="N108" s="69"/>
      <c r="O108" s="69"/>
      <c r="P108" s="63"/>
    </row>
    <row r="109" spans="1:16" s="64" customFormat="1" ht="111" hidden="1">
      <c r="A109" s="72" t="s">
        <v>252</v>
      </c>
      <c r="B109" s="73" t="s">
        <v>250</v>
      </c>
      <c r="C109" s="73" t="s">
        <v>251</v>
      </c>
      <c r="D109" s="90" t="s">
        <v>253</v>
      </c>
      <c r="E109" s="63">
        <f>F109+I109</f>
        <v>0</v>
      </c>
      <c r="F109" s="69"/>
      <c r="G109" s="69"/>
      <c r="H109" s="69"/>
      <c r="I109" s="68">
        <f>2848630-2848630</f>
        <v>0</v>
      </c>
      <c r="J109" s="63">
        <f t="shared" si="15"/>
        <v>0</v>
      </c>
      <c r="K109" s="63"/>
      <c r="L109" s="69"/>
      <c r="M109" s="69"/>
      <c r="N109" s="69"/>
      <c r="O109" s="69"/>
      <c r="P109" s="63">
        <f t="shared" si="19"/>
        <v>0</v>
      </c>
    </row>
    <row r="110" spans="1:16" s="64" customFormat="1" ht="55.5" hidden="1">
      <c r="A110" s="72" t="s">
        <v>189</v>
      </c>
      <c r="B110" s="73" t="s">
        <v>58</v>
      </c>
      <c r="C110" s="73" t="s">
        <v>48</v>
      </c>
      <c r="D110" s="83" t="s">
        <v>178</v>
      </c>
      <c r="E110" s="63">
        <f t="shared" si="14"/>
        <v>0</v>
      </c>
      <c r="F110" s="69"/>
      <c r="G110" s="69"/>
      <c r="H110" s="69"/>
      <c r="I110" s="69"/>
      <c r="J110" s="63">
        <f t="shared" si="15"/>
        <v>0</v>
      </c>
      <c r="K110" s="63"/>
      <c r="L110" s="69"/>
      <c r="M110" s="69"/>
      <c r="N110" s="69"/>
      <c r="O110" s="69"/>
      <c r="P110" s="63">
        <f t="shared" si="19"/>
        <v>0</v>
      </c>
    </row>
    <row r="111" spans="1:16" s="64" customFormat="1" ht="336" customHeight="1">
      <c r="A111" s="72" t="s">
        <v>269</v>
      </c>
      <c r="B111" s="73" t="s">
        <v>268</v>
      </c>
      <c r="C111" s="73" t="s">
        <v>251</v>
      </c>
      <c r="D111" s="90" t="s">
        <v>342</v>
      </c>
      <c r="E111" s="63">
        <f t="shared" si="14"/>
        <v>0</v>
      </c>
      <c r="F111" s="69"/>
      <c r="G111" s="69"/>
      <c r="H111" s="69"/>
      <c r="I111" s="69"/>
      <c r="J111" s="63">
        <f>L111+O111</f>
        <v>7181254</v>
      </c>
      <c r="K111" s="63">
        <f>1000000+871451+1504859+2848630+128000+3000000+255000-921827-1504859</f>
        <v>7181254</v>
      </c>
      <c r="L111" s="69"/>
      <c r="M111" s="69"/>
      <c r="N111" s="69"/>
      <c r="O111" s="63">
        <f>1000000+871451+1504859+2848630+128000+3000000+255000-921827-1504859</f>
        <v>7181254</v>
      </c>
      <c r="P111" s="63">
        <f t="shared" si="19"/>
        <v>7181254</v>
      </c>
    </row>
    <row r="112" spans="1:16" s="64" customFormat="1" ht="165" customHeight="1">
      <c r="A112" s="72" t="s">
        <v>119</v>
      </c>
      <c r="B112" s="73" t="s">
        <v>118</v>
      </c>
      <c r="C112" s="73" t="s">
        <v>39</v>
      </c>
      <c r="D112" s="90" t="s">
        <v>346</v>
      </c>
      <c r="E112" s="63">
        <f>F112+I112</f>
        <v>17573727</v>
      </c>
      <c r="F112" s="63"/>
      <c r="G112" s="69"/>
      <c r="H112" s="69"/>
      <c r="I112" s="69">
        <f>600000+5000000+7560000-100000-4000000-3987000+4940000+1500000+110000+2199900+3750827</f>
        <v>17573727</v>
      </c>
      <c r="J112" s="63">
        <f>L112+O112</f>
        <v>0</v>
      </c>
      <c r="K112" s="63"/>
      <c r="L112" s="69"/>
      <c r="M112" s="69"/>
      <c r="N112" s="69"/>
      <c r="O112" s="69"/>
      <c r="P112" s="63">
        <f t="shared" si="19"/>
        <v>17573727</v>
      </c>
    </row>
    <row r="113" spans="1:16" s="64" customFormat="1" ht="409.5" hidden="1">
      <c r="A113" s="72" t="s">
        <v>296</v>
      </c>
      <c r="B113" s="73" t="s">
        <v>221</v>
      </c>
      <c r="C113" s="73" t="s">
        <v>39</v>
      </c>
      <c r="D113" s="83" t="s">
        <v>305</v>
      </c>
      <c r="E113" s="63">
        <f>F113+I113</f>
        <v>0</v>
      </c>
      <c r="F113" s="63"/>
      <c r="G113" s="69"/>
      <c r="H113" s="69"/>
      <c r="I113" s="69"/>
      <c r="J113" s="63">
        <f>90000+88900</f>
        <v>178900</v>
      </c>
      <c r="K113" s="63"/>
      <c r="L113" s="69">
        <v>88900</v>
      </c>
      <c r="M113" s="69"/>
      <c r="N113" s="69"/>
      <c r="O113" s="69">
        <v>90000</v>
      </c>
      <c r="P113" s="63">
        <f>E113+J113</f>
        <v>178900</v>
      </c>
    </row>
    <row r="114" spans="1:16" s="64" customFormat="1" ht="115.5" customHeight="1">
      <c r="A114" s="72" t="s">
        <v>294</v>
      </c>
      <c r="B114" s="73" t="s">
        <v>131</v>
      </c>
      <c r="C114" s="73" t="s">
        <v>39</v>
      </c>
      <c r="D114" s="90" t="s">
        <v>295</v>
      </c>
      <c r="E114" s="63">
        <f t="shared" si="14"/>
        <v>102000</v>
      </c>
      <c r="F114" s="63">
        <f>2000</f>
        <v>2000</v>
      </c>
      <c r="G114" s="69"/>
      <c r="H114" s="69"/>
      <c r="I114" s="69">
        <v>100000</v>
      </c>
      <c r="J114" s="63">
        <f>L114+O114</f>
        <v>0</v>
      </c>
      <c r="K114" s="63"/>
      <c r="L114" s="69"/>
      <c r="M114" s="69"/>
      <c r="N114" s="69"/>
      <c r="O114" s="69"/>
      <c r="P114" s="63">
        <f t="shared" si="19"/>
        <v>102000</v>
      </c>
    </row>
    <row r="115" spans="1:16" s="64" customFormat="1" ht="172.5" customHeight="1">
      <c r="A115" s="72" t="s">
        <v>102</v>
      </c>
      <c r="B115" s="73" t="s">
        <v>97</v>
      </c>
      <c r="C115" s="73" t="s">
        <v>40</v>
      </c>
      <c r="D115" s="90" t="s">
        <v>103</v>
      </c>
      <c r="E115" s="63">
        <f t="shared" si="14"/>
        <v>0</v>
      </c>
      <c r="F115" s="63">
        <f>100000-100000</f>
        <v>0</v>
      </c>
      <c r="G115" s="69"/>
      <c r="H115" s="69"/>
      <c r="I115" s="69"/>
      <c r="J115" s="63">
        <f t="shared" si="15"/>
        <v>0</v>
      </c>
      <c r="K115" s="63"/>
      <c r="L115" s="69"/>
      <c r="M115" s="69"/>
      <c r="N115" s="69"/>
      <c r="O115" s="69"/>
      <c r="P115" s="63">
        <f>E115+J115</f>
        <v>0</v>
      </c>
    </row>
    <row r="116" spans="1:16" s="47" customFormat="1" ht="68.25" customHeight="1">
      <c r="A116" s="100" t="s">
        <v>85</v>
      </c>
      <c r="B116" s="66" t="s">
        <v>86</v>
      </c>
      <c r="C116" s="66" t="s">
        <v>40</v>
      </c>
      <c r="D116" s="81" t="s">
        <v>84</v>
      </c>
      <c r="E116" s="57">
        <f t="shared" si="14"/>
        <v>1015734</v>
      </c>
      <c r="F116" s="57">
        <f>915734-21172+121172</f>
        <v>1015734</v>
      </c>
      <c r="G116" s="58">
        <f>693530-21172</f>
        <v>672358</v>
      </c>
      <c r="H116" s="58">
        <v>41031</v>
      </c>
      <c r="I116" s="58"/>
      <c r="J116" s="57">
        <f t="shared" si="15"/>
        <v>0</v>
      </c>
      <c r="K116" s="57"/>
      <c r="L116" s="58"/>
      <c r="M116" s="58"/>
      <c r="N116" s="58"/>
      <c r="O116" s="58"/>
      <c r="P116" s="57">
        <f>E116+J116</f>
        <v>1015734</v>
      </c>
    </row>
    <row r="117" spans="1:16" s="64" customFormat="1" ht="83.25">
      <c r="A117" s="107">
        <v>1218340</v>
      </c>
      <c r="B117" s="107">
        <v>8340</v>
      </c>
      <c r="C117" s="73" t="s">
        <v>51</v>
      </c>
      <c r="D117" s="83" t="s">
        <v>176</v>
      </c>
      <c r="E117" s="63">
        <f t="shared" si="14"/>
        <v>0</v>
      </c>
      <c r="F117" s="63"/>
      <c r="G117" s="69"/>
      <c r="H117" s="69"/>
      <c r="I117" s="69"/>
      <c r="J117" s="63">
        <f>L117+O117</f>
        <v>719126</v>
      </c>
      <c r="K117" s="63"/>
      <c r="L117" s="69">
        <f>157000+103000+259459+99990+66000+33677</f>
        <v>719126</v>
      </c>
      <c r="M117" s="69"/>
      <c r="N117" s="69"/>
      <c r="O117" s="69"/>
      <c r="P117" s="63">
        <f>E117+J117</f>
        <v>719126</v>
      </c>
    </row>
    <row r="118" spans="1:16" s="54" customFormat="1" ht="163.5" customHeight="1">
      <c r="A118" s="105" t="s">
        <v>236</v>
      </c>
      <c r="B118" s="106"/>
      <c r="C118" s="106"/>
      <c r="D118" s="79" t="s">
        <v>235</v>
      </c>
      <c r="E118" s="52">
        <f>E119</f>
        <v>5541983</v>
      </c>
      <c r="F118" s="52">
        <f t="shared" ref="F118:P118" si="20">F119</f>
        <v>5541983</v>
      </c>
      <c r="G118" s="52">
        <f t="shared" si="20"/>
        <v>3617170</v>
      </c>
      <c r="H118" s="52">
        <f t="shared" si="20"/>
        <v>180451</v>
      </c>
      <c r="I118" s="52">
        <f t="shared" si="20"/>
        <v>0</v>
      </c>
      <c r="J118" s="52">
        <f t="shared" si="20"/>
        <v>675000</v>
      </c>
      <c r="K118" s="52">
        <f t="shared" si="20"/>
        <v>675000</v>
      </c>
      <c r="L118" s="52">
        <f t="shared" si="20"/>
        <v>0</v>
      </c>
      <c r="M118" s="52">
        <f t="shared" si="20"/>
        <v>0</v>
      </c>
      <c r="N118" s="52">
        <f t="shared" si="20"/>
        <v>0</v>
      </c>
      <c r="O118" s="52">
        <f t="shared" si="20"/>
        <v>675000</v>
      </c>
      <c r="P118" s="52">
        <f t="shared" si="20"/>
        <v>6216983</v>
      </c>
    </row>
    <row r="119" spans="1:16" s="54" customFormat="1" ht="197.25" customHeight="1">
      <c r="A119" s="100" t="s">
        <v>237</v>
      </c>
      <c r="B119" s="66"/>
      <c r="C119" s="66"/>
      <c r="D119" s="81" t="s">
        <v>6</v>
      </c>
      <c r="E119" s="57">
        <f>SUM(E120:E124)</f>
        <v>5541983</v>
      </c>
      <c r="F119" s="57">
        <f>SUM(F120:F124)</f>
        <v>5541983</v>
      </c>
      <c r="G119" s="57">
        <f t="shared" ref="G119:P119" si="21">SUM(G120:G124)</f>
        <v>3617170</v>
      </c>
      <c r="H119" s="57">
        <f t="shared" si="21"/>
        <v>180451</v>
      </c>
      <c r="I119" s="57">
        <f t="shared" si="21"/>
        <v>0</v>
      </c>
      <c r="J119" s="57">
        <f t="shared" si="21"/>
        <v>675000</v>
      </c>
      <c r="K119" s="57">
        <f t="shared" si="21"/>
        <v>675000</v>
      </c>
      <c r="L119" s="57">
        <f t="shared" si="21"/>
        <v>0</v>
      </c>
      <c r="M119" s="57">
        <f t="shared" si="21"/>
        <v>0</v>
      </c>
      <c r="N119" s="57">
        <f t="shared" si="21"/>
        <v>0</v>
      </c>
      <c r="O119" s="57">
        <f t="shared" si="21"/>
        <v>675000</v>
      </c>
      <c r="P119" s="57">
        <f t="shared" si="21"/>
        <v>6216983</v>
      </c>
    </row>
    <row r="120" spans="1:16" s="47" customFormat="1" ht="195.75" customHeight="1">
      <c r="A120" s="100" t="s">
        <v>238</v>
      </c>
      <c r="B120" s="66" t="s">
        <v>80</v>
      </c>
      <c r="C120" s="66" t="s">
        <v>38</v>
      </c>
      <c r="D120" s="81" t="s">
        <v>192</v>
      </c>
      <c r="E120" s="57">
        <f t="shared" si="14"/>
        <v>4775483</v>
      </c>
      <c r="F120" s="57">
        <f>5072603-8901+8901+60000-357120</f>
        <v>4775483</v>
      </c>
      <c r="G120" s="58">
        <f>3900007-282837</f>
        <v>3617170</v>
      </c>
      <c r="H120" s="58">
        <f>189352-8901</f>
        <v>180451</v>
      </c>
      <c r="I120" s="58"/>
      <c r="J120" s="57">
        <f t="shared" si="15"/>
        <v>0</v>
      </c>
      <c r="K120" s="57"/>
      <c r="L120" s="58"/>
      <c r="M120" s="58"/>
      <c r="N120" s="58"/>
      <c r="O120" s="57"/>
      <c r="P120" s="57">
        <f>E120+J120</f>
        <v>4775483</v>
      </c>
    </row>
    <row r="121" spans="1:16" s="47" customFormat="1" ht="57" customHeight="1">
      <c r="A121" s="72" t="s">
        <v>239</v>
      </c>
      <c r="B121" s="73" t="s">
        <v>58</v>
      </c>
      <c r="C121" s="73" t="s">
        <v>48</v>
      </c>
      <c r="D121" s="90" t="s">
        <v>178</v>
      </c>
      <c r="E121" s="57">
        <f t="shared" si="14"/>
        <v>440000</v>
      </c>
      <c r="F121" s="57">
        <f>500000-60000</f>
        <v>440000</v>
      </c>
      <c r="G121" s="58"/>
      <c r="H121" s="58"/>
      <c r="I121" s="58"/>
      <c r="J121" s="57">
        <f t="shared" si="15"/>
        <v>0</v>
      </c>
      <c r="K121" s="57"/>
      <c r="L121" s="58"/>
      <c r="M121" s="58"/>
      <c r="N121" s="58"/>
      <c r="O121" s="57"/>
      <c r="P121" s="57">
        <f>E121+J121</f>
        <v>440000</v>
      </c>
    </row>
    <row r="122" spans="1:16" s="47" customFormat="1" ht="146.25" customHeight="1">
      <c r="A122" s="72" t="s">
        <v>240</v>
      </c>
      <c r="B122" s="73" t="s">
        <v>118</v>
      </c>
      <c r="C122" s="73" t="s">
        <v>39</v>
      </c>
      <c r="D122" s="83" t="s">
        <v>177</v>
      </c>
      <c r="E122" s="57">
        <f t="shared" si="14"/>
        <v>326500</v>
      </c>
      <c r="F122" s="58">
        <v>326500</v>
      </c>
      <c r="G122" s="57"/>
      <c r="H122" s="58"/>
      <c r="I122" s="58"/>
      <c r="J122" s="57">
        <f t="shared" si="15"/>
        <v>0</v>
      </c>
      <c r="K122" s="57"/>
      <c r="L122" s="58"/>
      <c r="M122" s="58"/>
      <c r="N122" s="58"/>
      <c r="O122" s="57"/>
      <c r="P122" s="57">
        <f>E122+J122</f>
        <v>326500</v>
      </c>
    </row>
    <row r="123" spans="1:16" s="64" customFormat="1" ht="138.75">
      <c r="A123" s="72" t="s">
        <v>241</v>
      </c>
      <c r="B123" s="73" t="s">
        <v>153</v>
      </c>
      <c r="C123" s="73" t="s">
        <v>39</v>
      </c>
      <c r="D123" s="98" t="s">
        <v>154</v>
      </c>
      <c r="E123" s="57">
        <f t="shared" si="14"/>
        <v>0</v>
      </c>
      <c r="F123" s="57">
        <v>0</v>
      </c>
      <c r="G123" s="57"/>
      <c r="H123" s="58"/>
      <c r="I123" s="58"/>
      <c r="J123" s="57">
        <f>L123+O123</f>
        <v>165000</v>
      </c>
      <c r="K123" s="57">
        <v>165000</v>
      </c>
      <c r="L123" s="58"/>
      <c r="M123" s="58"/>
      <c r="N123" s="58"/>
      <c r="O123" s="57">
        <v>165000</v>
      </c>
      <c r="P123" s="57">
        <f>E123+J123</f>
        <v>165000</v>
      </c>
    </row>
    <row r="124" spans="1:16" s="64" customFormat="1" ht="333" customHeight="1">
      <c r="A124" s="72" t="s">
        <v>242</v>
      </c>
      <c r="B124" s="73" t="s">
        <v>167</v>
      </c>
      <c r="C124" s="73" t="s">
        <v>39</v>
      </c>
      <c r="D124" s="90" t="s">
        <v>166</v>
      </c>
      <c r="E124" s="57">
        <f t="shared" si="14"/>
        <v>0</v>
      </c>
      <c r="F124" s="57">
        <v>0</v>
      </c>
      <c r="G124" s="57"/>
      <c r="H124" s="58"/>
      <c r="I124" s="58"/>
      <c r="J124" s="57">
        <f>L124+O124</f>
        <v>510000</v>
      </c>
      <c r="K124" s="57">
        <f>360000+150000</f>
        <v>510000</v>
      </c>
      <c r="L124" s="58"/>
      <c r="M124" s="58"/>
      <c r="N124" s="58"/>
      <c r="O124" s="57">
        <f>360000+150000</f>
        <v>510000</v>
      </c>
      <c r="P124" s="57">
        <f>E124+J124</f>
        <v>510000</v>
      </c>
    </row>
    <row r="125" spans="1:16" s="54" customFormat="1" ht="81">
      <c r="A125" s="105" t="s">
        <v>108</v>
      </c>
      <c r="B125" s="106"/>
      <c r="C125" s="106"/>
      <c r="D125" s="79" t="s">
        <v>7</v>
      </c>
      <c r="E125" s="52">
        <f>E126</f>
        <v>6765002</v>
      </c>
      <c r="F125" s="52">
        <f t="shared" ref="F125:P125" si="22">F126</f>
        <v>6565002</v>
      </c>
      <c r="G125" s="52">
        <f t="shared" si="22"/>
        <v>4998932</v>
      </c>
      <c r="H125" s="52">
        <f t="shared" si="22"/>
        <v>173012</v>
      </c>
      <c r="I125" s="52">
        <f t="shared" si="22"/>
        <v>0</v>
      </c>
      <c r="J125" s="52">
        <f t="shared" si="22"/>
        <v>0</v>
      </c>
      <c r="K125" s="52">
        <f t="shared" si="22"/>
        <v>0</v>
      </c>
      <c r="L125" s="52">
        <f t="shared" si="22"/>
        <v>0</v>
      </c>
      <c r="M125" s="52">
        <f t="shared" si="22"/>
        <v>0</v>
      </c>
      <c r="N125" s="52">
        <f t="shared" si="22"/>
        <v>0</v>
      </c>
      <c r="O125" s="52">
        <f t="shared" si="22"/>
        <v>0</v>
      </c>
      <c r="P125" s="52">
        <f t="shared" si="22"/>
        <v>6765002</v>
      </c>
    </row>
    <row r="126" spans="1:16" s="54" customFormat="1" ht="83.25" customHeight="1">
      <c r="A126" s="100" t="s">
        <v>109</v>
      </c>
      <c r="B126" s="66"/>
      <c r="C126" s="66"/>
      <c r="D126" s="81" t="s">
        <v>7</v>
      </c>
      <c r="E126" s="57">
        <f>SUM(E127:E128)</f>
        <v>6765002</v>
      </c>
      <c r="F126" s="57">
        <f t="shared" ref="F126:P126" si="23">SUM(F127:F128)</f>
        <v>6565002</v>
      </c>
      <c r="G126" s="57">
        <f t="shared" si="23"/>
        <v>4998932</v>
      </c>
      <c r="H126" s="57">
        <f t="shared" si="23"/>
        <v>173012</v>
      </c>
      <c r="I126" s="57">
        <f t="shared" si="23"/>
        <v>0</v>
      </c>
      <c r="J126" s="57">
        <f t="shared" si="23"/>
        <v>0</v>
      </c>
      <c r="K126" s="57">
        <f t="shared" si="23"/>
        <v>0</v>
      </c>
      <c r="L126" s="57">
        <f t="shared" si="23"/>
        <v>0</v>
      </c>
      <c r="M126" s="57">
        <f t="shared" si="23"/>
        <v>0</v>
      </c>
      <c r="N126" s="57">
        <f t="shared" si="23"/>
        <v>0</v>
      </c>
      <c r="O126" s="57">
        <f t="shared" si="23"/>
        <v>0</v>
      </c>
      <c r="P126" s="57">
        <f t="shared" si="23"/>
        <v>6765002</v>
      </c>
    </row>
    <row r="127" spans="1:16" s="47" customFormat="1" ht="195.75" customHeight="1">
      <c r="A127" s="100" t="s">
        <v>82</v>
      </c>
      <c r="B127" s="66" t="s">
        <v>80</v>
      </c>
      <c r="C127" s="66" t="s">
        <v>38</v>
      </c>
      <c r="D127" s="81" t="s">
        <v>192</v>
      </c>
      <c r="E127" s="57">
        <f t="shared" si="14"/>
        <v>6565002</v>
      </c>
      <c r="F127" s="57">
        <f>6650122-85120</f>
        <v>6565002</v>
      </c>
      <c r="G127" s="58">
        <f>5073215-74283</f>
        <v>4998932</v>
      </c>
      <c r="H127" s="58">
        <v>173012</v>
      </c>
      <c r="I127" s="58"/>
      <c r="J127" s="57">
        <f t="shared" si="15"/>
        <v>0</v>
      </c>
      <c r="K127" s="57"/>
      <c r="L127" s="58"/>
      <c r="M127" s="58"/>
      <c r="N127" s="58"/>
      <c r="O127" s="58"/>
      <c r="P127" s="57">
        <f>E127+J127</f>
        <v>6565002</v>
      </c>
    </row>
    <row r="128" spans="1:16" s="47" customFormat="1" ht="55.5">
      <c r="A128" s="100" t="s">
        <v>220</v>
      </c>
      <c r="B128" s="66" t="s">
        <v>191</v>
      </c>
      <c r="C128" s="66" t="s">
        <v>41</v>
      </c>
      <c r="D128" s="81" t="s">
        <v>196</v>
      </c>
      <c r="E128" s="57">
        <f>200000</f>
        <v>200000</v>
      </c>
      <c r="F128" s="57"/>
      <c r="G128" s="58"/>
      <c r="H128" s="58"/>
      <c r="I128" s="58"/>
      <c r="J128" s="57">
        <f t="shared" si="15"/>
        <v>0</v>
      </c>
      <c r="K128" s="57"/>
      <c r="L128" s="58"/>
      <c r="M128" s="58"/>
      <c r="N128" s="58"/>
      <c r="O128" s="58"/>
      <c r="P128" s="57">
        <f>E128+J128</f>
        <v>200000</v>
      </c>
    </row>
    <row r="129" spans="1:20" s="54" customFormat="1" ht="27">
      <c r="A129" s="50"/>
      <c r="B129" s="51"/>
      <c r="C129" s="51"/>
      <c r="D129" s="99" t="s">
        <v>182</v>
      </c>
      <c r="E129" s="52">
        <f t="shared" ref="E129:P129" si="24">E13+E33+E59+E71+E100+E118+E125</f>
        <v>920970083</v>
      </c>
      <c r="F129" s="52">
        <f t="shared" si="24"/>
        <v>882495619</v>
      </c>
      <c r="G129" s="52">
        <f t="shared" si="24"/>
        <v>441319474</v>
      </c>
      <c r="H129" s="52">
        <f t="shared" si="24"/>
        <v>101405236.56</v>
      </c>
      <c r="I129" s="52">
        <f t="shared" si="24"/>
        <v>38274464</v>
      </c>
      <c r="J129" s="52">
        <f t="shared" si="24"/>
        <v>31766104.420000002</v>
      </c>
      <c r="K129" s="52">
        <f t="shared" si="24"/>
        <v>9017453</v>
      </c>
      <c r="L129" s="52">
        <f t="shared" si="24"/>
        <v>20842117.420000002</v>
      </c>
      <c r="M129" s="52">
        <f t="shared" si="24"/>
        <v>298080</v>
      </c>
      <c r="N129" s="52">
        <f t="shared" si="24"/>
        <v>0</v>
      </c>
      <c r="O129" s="52">
        <f t="shared" si="24"/>
        <v>10923987</v>
      </c>
      <c r="P129" s="52">
        <f t="shared" si="24"/>
        <v>952736187.42000008</v>
      </c>
      <c r="Q129" s="53"/>
      <c r="R129" s="53"/>
      <c r="S129" s="53"/>
      <c r="T129" s="53"/>
    </row>
    <row r="130" spans="1:20" s="5" customFormat="1">
      <c r="A130" s="10"/>
      <c r="B130" s="11"/>
      <c r="C130" s="11"/>
      <c r="D130" s="12"/>
      <c r="E130" s="13"/>
      <c r="F130" s="14"/>
      <c r="G130" s="14"/>
      <c r="H130" s="14"/>
      <c r="I130" s="14"/>
      <c r="J130" s="13"/>
      <c r="K130" s="13"/>
      <c r="L130" s="14"/>
      <c r="M130" s="15"/>
      <c r="N130" s="15"/>
      <c r="O130" s="15"/>
      <c r="P130" s="15"/>
      <c r="Q130" s="7"/>
      <c r="R130" s="7"/>
      <c r="S130" s="7"/>
      <c r="T130" s="7"/>
    </row>
    <row r="131" spans="1:20">
      <c r="B131" s="16"/>
      <c r="C131" s="16"/>
      <c r="D131" s="17"/>
      <c r="E131" s="18"/>
      <c r="F131" s="19"/>
      <c r="G131" s="19"/>
      <c r="H131" s="19"/>
      <c r="I131" s="19"/>
      <c r="J131" s="18"/>
      <c r="K131" s="18"/>
      <c r="L131" s="19"/>
      <c r="M131" s="19"/>
      <c r="N131" s="19"/>
      <c r="O131" s="18"/>
      <c r="P131" s="112"/>
    </row>
    <row r="132" spans="1:20" ht="45.75" customHeight="1">
      <c r="B132" s="16"/>
      <c r="D132" s="78" t="s">
        <v>339</v>
      </c>
      <c r="E132" s="40"/>
      <c r="F132" s="40"/>
      <c r="G132" s="41"/>
      <c r="H132" s="41"/>
      <c r="I132" s="41"/>
      <c r="J132" s="41"/>
      <c r="K132" s="41"/>
      <c r="L132" s="37"/>
      <c r="M132" s="42"/>
      <c r="N132" s="42"/>
      <c r="O132" s="43" t="s">
        <v>340</v>
      </c>
      <c r="P132" s="44"/>
    </row>
    <row r="133" spans="1:20">
      <c r="D133" s="20"/>
      <c r="E133" s="21"/>
      <c r="F133" s="22"/>
      <c r="G133" s="23"/>
      <c r="H133" s="23"/>
      <c r="I133" s="23"/>
      <c r="J133" s="24"/>
      <c r="K133" s="25"/>
      <c r="L133" s="26"/>
      <c r="M133" s="26"/>
      <c r="N133" s="26"/>
      <c r="O133" s="26"/>
      <c r="P133" s="24"/>
    </row>
    <row r="134" spans="1:20">
      <c r="D134" s="3"/>
      <c r="E134" s="28"/>
      <c r="J134" s="8"/>
      <c r="P134" s="111"/>
    </row>
    <row r="135" spans="1:20">
      <c r="D135" s="3"/>
      <c r="E135" s="27"/>
      <c r="F135" s="9"/>
      <c r="J135" s="9"/>
      <c r="P135" s="9"/>
    </row>
    <row r="136" spans="1:20" ht="20.25" customHeight="1">
      <c r="D136" s="3"/>
      <c r="E136" s="28"/>
      <c r="J136" s="28"/>
      <c r="K136" s="38"/>
      <c r="P136" s="28"/>
    </row>
    <row r="137" spans="1:20">
      <c r="D137" s="3"/>
      <c r="J137" s="39"/>
      <c r="K137" s="39"/>
    </row>
    <row r="138" spans="1:20">
      <c r="D138" s="3"/>
      <c r="F138" s="9"/>
    </row>
    <row r="139" spans="1:20">
      <c r="D139" s="3"/>
      <c r="F139" s="9"/>
    </row>
    <row r="140" spans="1:20">
      <c r="D140" s="3"/>
    </row>
    <row r="141" spans="1:20">
      <c r="D141" s="3"/>
    </row>
    <row r="142" spans="1:20">
      <c r="D142" s="3"/>
    </row>
    <row r="143" spans="1:20">
      <c r="D143" s="3"/>
    </row>
    <row r="144" spans="1:20">
      <c r="D144" s="3"/>
    </row>
    <row r="145" spans="4:4">
      <c r="D145" s="3"/>
    </row>
    <row r="146" spans="4:4">
      <c r="D146" s="3"/>
    </row>
    <row r="147" spans="4:4">
      <c r="D147" s="3"/>
    </row>
    <row r="148" spans="4:4">
      <c r="D148" s="3"/>
    </row>
    <row r="149" spans="4:4">
      <c r="D149" s="3"/>
    </row>
    <row r="150" spans="4:4">
      <c r="D150" s="3"/>
    </row>
    <row r="151" spans="4:4">
      <c r="D151" s="3"/>
    </row>
    <row r="152" spans="4:4">
      <c r="D152" s="3"/>
    </row>
    <row r="153" spans="4:4">
      <c r="D153" s="3"/>
    </row>
    <row r="154" spans="4:4">
      <c r="D154" s="3"/>
    </row>
    <row r="155" spans="4:4">
      <c r="D155" s="3"/>
    </row>
    <row r="156" spans="4:4">
      <c r="D156" s="3"/>
    </row>
    <row r="157" spans="4:4">
      <c r="D157" s="3"/>
    </row>
    <row r="158" spans="4:4">
      <c r="D158" s="3"/>
    </row>
    <row r="159" spans="4:4">
      <c r="D159" s="3"/>
    </row>
    <row r="160" spans="4:4">
      <c r="D160" s="3"/>
    </row>
    <row r="161" spans="4:4">
      <c r="D161" s="3"/>
    </row>
    <row r="162" spans="4:4">
      <c r="D162" s="3"/>
    </row>
    <row r="163" spans="4:4">
      <c r="D163" s="3"/>
    </row>
    <row r="164" spans="4:4">
      <c r="D164" s="3"/>
    </row>
    <row r="165" spans="4:4">
      <c r="D165" s="3"/>
    </row>
    <row r="166" spans="4:4">
      <c r="D166" s="3"/>
    </row>
    <row r="167" spans="4:4">
      <c r="D167" s="3"/>
    </row>
    <row r="168" spans="4:4">
      <c r="D168" s="3"/>
    </row>
    <row r="169" spans="4:4">
      <c r="D169" s="3"/>
    </row>
    <row r="170" spans="4:4">
      <c r="D170" s="3"/>
    </row>
    <row r="171" spans="4:4">
      <c r="D171" s="3"/>
    </row>
    <row r="172" spans="4:4">
      <c r="D172" s="3"/>
    </row>
    <row r="173" spans="4:4">
      <c r="D173" s="3"/>
    </row>
    <row r="174" spans="4:4">
      <c r="D174" s="3"/>
    </row>
    <row r="175" spans="4:4">
      <c r="D175" s="3"/>
    </row>
    <row r="176" spans="4:4">
      <c r="D176" s="3"/>
    </row>
    <row r="177" spans="4:4">
      <c r="D177" s="3"/>
    </row>
    <row r="178" spans="4:4">
      <c r="D178" s="3"/>
    </row>
    <row r="179" spans="4:4">
      <c r="D179" s="3"/>
    </row>
    <row r="180" spans="4:4">
      <c r="D180" s="3"/>
    </row>
    <row r="181" spans="4:4">
      <c r="D181" s="3"/>
    </row>
    <row r="182" spans="4:4">
      <c r="D182" s="3"/>
    </row>
    <row r="183" spans="4:4">
      <c r="D183" s="3"/>
    </row>
    <row r="184" spans="4:4">
      <c r="D184" s="3"/>
    </row>
    <row r="185" spans="4:4">
      <c r="D185" s="3"/>
    </row>
    <row r="186" spans="4:4">
      <c r="D186" s="3"/>
    </row>
    <row r="187" spans="4:4">
      <c r="D187" s="3"/>
    </row>
    <row r="188" spans="4:4">
      <c r="D188" s="3"/>
    </row>
    <row r="189" spans="4:4">
      <c r="D189" s="3"/>
    </row>
    <row r="190" spans="4:4">
      <c r="D190" s="3"/>
    </row>
    <row r="191" spans="4:4">
      <c r="D191" s="3"/>
    </row>
    <row r="192" spans="4:4">
      <c r="D192" s="3"/>
    </row>
    <row r="193" spans="4:4">
      <c r="D193" s="3"/>
    </row>
    <row r="194" spans="4:4">
      <c r="D194" s="3"/>
    </row>
    <row r="195" spans="4:4">
      <c r="D195" s="3"/>
    </row>
    <row r="196" spans="4:4">
      <c r="D196" s="3"/>
    </row>
    <row r="197" spans="4:4">
      <c r="D197" s="3"/>
    </row>
    <row r="198" spans="4:4">
      <c r="D198" s="3"/>
    </row>
    <row r="199" spans="4:4">
      <c r="D199" s="3"/>
    </row>
    <row r="200" spans="4:4">
      <c r="D200" s="3"/>
    </row>
    <row r="201" spans="4:4">
      <c r="D201" s="3"/>
    </row>
    <row r="202" spans="4:4">
      <c r="D202" s="3"/>
    </row>
    <row r="203" spans="4:4">
      <c r="D203" s="3"/>
    </row>
    <row r="204" spans="4:4">
      <c r="D204" s="3"/>
    </row>
    <row r="205" spans="4:4">
      <c r="D205" s="3"/>
    </row>
    <row r="206" spans="4:4">
      <c r="D206" s="3"/>
    </row>
    <row r="207" spans="4:4">
      <c r="D207" s="3"/>
    </row>
    <row r="208" spans="4:4">
      <c r="D208" s="3"/>
    </row>
    <row r="209" spans="4:4">
      <c r="D209" s="3"/>
    </row>
    <row r="210" spans="4:4">
      <c r="D210" s="3"/>
    </row>
    <row r="211" spans="4:4">
      <c r="D211" s="3"/>
    </row>
    <row r="212" spans="4:4">
      <c r="D212" s="3"/>
    </row>
    <row r="213" spans="4:4">
      <c r="D213" s="3"/>
    </row>
    <row r="214" spans="4:4">
      <c r="D214" s="3"/>
    </row>
    <row r="215" spans="4:4">
      <c r="D215" s="3"/>
    </row>
    <row r="216" spans="4:4">
      <c r="D216" s="3"/>
    </row>
    <row r="217" spans="4:4">
      <c r="D217" s="3"/>
    </row>
    <row r="218" spans="4:4">
      <c r="D218" s="3"/>
    </row>
    <row r="219" spans="4:4">
      <c r="D219" s="3"/>
    </row>
    <row r="220" spans="4:4">
      <c r="D220" s="3"/>
    </row>
    <row r="221" spans="4:4">
      <c r="D221" s="3"/>
    </row>
    <row r="222" spans="4:4">
      <c r="D222" s="3"/>
    </row>
    <row r="223" spans="4:4">
      <c r="D223" s="3"/>
    </row>
    <row r="224" spans="4:4">
      <c r="D224" s="3"/>
    </row>
    <row r="225" spans="4:4">
      <c r="D225" s="3"/>
    </row>
    <row r="226" spans="4:4">
      <c r="D226" s="3"/>
    </row>
    <row r="227" spans="4:4">
      <c r="D227" s="3"/>
    </row>
    <row r="228" spans="4:4">
      <c r="D228" s="3"/>
    </row>
    <row r="229" spans="4:4">
      <c r="D229" s="3"/>
    </row>
    <row r="230" spans="4:4">
      <c r="D230" s="3"/>
    </row>
    <row r="231" spans="4:4">
      <c r="D231" s="3"/>
    </row>
    <row r="232" spans="4:4">
      <c r="D232" s="3"/>
    </row>
    <row r="233" spans="4:4">
      <c r="D233" s="3"/>
    </row>
    <row r="234" spans="4:4">
      <c r="D234" s="3"/>
    </row>
    <row r="235" spans="4:4">
      <c r="D235" s="3"/>
    </row>
    <row r="236" spans="4:4">
      <c r="D236" s="3"/>
    </row>
    <row r="237" spans="4:4">
      <c r="D237" s="3"/>
    </row>
    <row r="238" spans="4:4">
      <c r="D238" s="3"/>
    </row>
    <row r="239" spans="4:4">
      <c r="D239" s="3"/>
    </row>
    <row r="240" spans="4:4">
      <c r="D240" s="3"/>
    </row>
    <row r="241" spans="4:4">
      <c r="D241" s="3"/>
    </row>
    <row r="242" spans="4:4">
      <c r="D242" s="3"/>
    </row>
    <row r="243" spans="4:4">
      <c r="D243" s="3"/>
    </row>
    <row r="244" spans="4:4">
      <c r="D244" s="3"/>
    </row>
    <row r="245" spans="4:4">
      <c r="D245" s="3"/>
    </row>
    <row r="246" spans="4:4">
      <c r="D246" s="3"/>
    </row>
    <row r="247" spans="4:4">
      <c r="D247" s="3"/>
    </row>
    <row r="248" spans="4:4">
      <c r="D248" s="3"/>
    </row>
    <row r="249" spans="4:4">
      <c r="D249" s="3"/>
    </row>
    <row r="250" spans="4:4">
      <c r="D250" s="3"/>
    </row>
    <row r="251" spans="4:4">
      <c r="D251" s="3"/>
    </row>
    <row r="252" spans="4:4">
      <c r="D252" s="3"/>
    </row>
    <row r="253" spans="4:4">
      <c r="D253" s="3"/>
    </row>
    <row r="254" spans="4:4">
      <c r="D254" s="3"/>
    </row>
    <row r="255" spans="4:4">
      <c r="D255" s="3"/>
    </row>
    <row r="256" spans="4:4">
      <c r="D256" s="3"/>
    </row>
    <row r="257" spans="4:4">
      <c r="D257" s="3"/>
    </row>
    <row r="258" spans="4:4">
      <c r="D258" s="3"/>
    </row>
    <row r="259" spans="4:4">
      <c r="D259" s="3"/>
    </row>
    <row r="260" spans="4:4">
      <c r="D260" s="3"/>
    </row>
    <row r="261" spans="4:4">
      <c r="D261" s="3"/>
    </row>
    <row r="262" spans="4:4">
      <c r="D262" s="3"/>
    </row>
    <row r="263" spans="4:4">
      <c r="D263" s="3"/>
    </row>
    <row r="264" spans="4:4">
      <c r="D264" s="3"/>
    </row>
    <row r="265" spans="4:4">
      <c r="D265" s="3"/>
    </row>
    <row r="266" spans="4:4">
      <c r="D266" s="3"/>
    </row>
    <row r="267" spans="4:4">
      <c r="D267" s="3"/>
    </row>
    <row r="268" spans="4:4">
      <c r="D268" s="3"/>
    </row>
    <row r="269" spans="4:4">
      <c r="D269" s="3"/>
    </row>
    <row r="270" spans="4:4">
      <c r="D270" s="3"/>
    </row>
    <row r="271" spans="4:4">
      <c r="D271" s="3"/>
    </row>
    <row r="272" spans="4:4">
      <c r="D272" s="3"/>
    </row>
    <row r="273" spans="4:4">
      <c r="D273" s="3"/>
    </row>
    <row r="274" spans="4:4">
      <c r="D274" s="3"/>
    </row>
    <row r="275" spans="4:4">
      <c r="D275" s="3"/>
    </row>
    <row r="276" spans="4:4">
      <c r="D276" s="3"/>
    </row>
    <row r="277" spans="4:4">
      <c r="D277" s="3"/>
    </row>
    <row r="278" spans="4:4">
      <c r="D278" s="3"/>
    </row>
    <row r="279" spans="4:4">
      <c r="D279" s="3"/>
    </row>
    <row r="280" spans="4:4">
      <c r="D280" s="3"/>
    </row>
    <row r="281" spans="4:4">
      <c r="D281" s="3"/>
    </row>
    <row r="282" spans="4:4">
      <c r="D282" s="3"/>
    </row>
    <row r="283" spans="4:4">
      <c r="D283" s="3"/>
    </row>
    <row r="284" spans="4:4">
      <c r="D284" s="3"/>
    </row>
    <row r="285" spans="4:4">
      <c r="D285" s="3"/>
    </row>
    <row r="286" spans="4:4">
      <c r="D286" s="3"/>
    </row>
    <row r="287" spans="4:4">
      <c r="D287" s="3"/>
    </row>
    <row r="288" spans="4:4">
      <c r="D288" s="3"/>
    </row>
    <row r="289" spans="4:4">
      <c r="D289" s="3"/>
    </row>
    <row r="290" spans="4:4">
      <c r="D290" s="3"/>
    </row>
    <row r="291" spans="4:4">
      <c r="D291" s="3"/>
    </row>
    <row r="292" spans="4:4">
      <c r="D292" s="3"/>
    </row>
    <row r="293" spans="4:4">
      <c r="D293" s="3"/>
    </row>
    <row r="294" spans="4:4">
      <c r="D294" s="3"/>
    </row>
    <row r="295" spans="4:4">
      <c r="D295" s="3"/>
    </row>
    <row r="296" spans="4:4">
      <c r="D296" s="3"/>
    </row>
    <row r="297" spans="4:4">
      <c r="D297" s="3"/>
    </row>
    <row r="298" spans="4:4">
      <c r="D298" s="3"/>
    </row>
    <row r="299" spans="4:4">
      <c r="D299" s="3"/>
    </row>
    <row r="300" spans="4:4">
      <c r="D300" s="3"/>
    </row>
    <row r="301" spans="4:4">
      <c r="D301" s="3"/>
    </row>
    <row r="302" spans="4:4">
      <c r="D302" s="3"/>
    </row>
    <row r="303" spans="4:4">
      <c r="D303" s="3"/>
    </row>
    <row r="304" spans="4:4">
      <c r="D304" s="3"/>
    </row>
    <row r="305" spans="4:4">
      <c r="D305" s="3"/>
    </row>
    <row r="306" spans="4:4">
      <c r="D306" s="3"/>
    </row>
    <row r="307" spans="4:4">
      <c r="D307" s="3"/>
    </row>
    <row r="308" spans="4:4">
      <c r="D308" s="3"/>
    </row>
    <row r="309" spans="4:4">
      <c r="D309" s="3"/>
    </row>
    <row r="310" spans="4:4">
      <c r="D310" s="3"/>
    </row>
    <row r="311" spans="4:4">
      <c r="D311" s="3"/>
    </row>
    <row r="312" spans="4:4">
      <c r="D312" s="3"/>
    </row>
    <row r="313" spans="4:4">
      <c r="D313" s="3"/>
    </row>
    <row r="314" spans="4:4">
      <c r="D314" s="3"/>
    </row>
    <row r="315" spans="4:4">
      <c r="D315" s="3"/>
    </row>
    <row r="316" spans="4:4">
      <c r="D316" s="3"/>
    </row>
    <row r="317" spans="4:4">
      <c r="D317" s="3"/>
    </row>
    <row r="318" spans="4:4">
      <c r="D318" s="3"/>
    </row>
  </sheetData>
  <customSheetViews>
    <customSheetView guid="{342981DF-1149-4F7E-8A68-03D7DBA968EB}" scale="60" showPageBreaks="1" printArea="1" hiddenRows="1" showRuler="0" topLeftCell="C82">
      <selection activeCell="D106" sqref="D106"/>
      <rowBreaks count="2" manualBreakCount="2">
        <brk id="43" max="15" man="1"/>
        <brk id="50" max="15" man="1"/>
      </rowBreaks>
      <pageMargins left="0.39370078740157483" right="0.19685039370078741" top="1.1811023622047245" bottom="0.78740157480314965" header="0.78740157480314965" footer="0.19685039370078741"/>
      <printOptions horizontalCentered="1"/>
      <pageSetup paperSize="9" scale="38" firstPageNumber="11" fitToWidth="11" fitToHeight="11" orientation="landscape" useFirstPageNumber="1" r:id="rId1"/>
      <headerFooter alignWithMargins="0">
        <oddHeader>&amp;C&amp;"Times New Roman,обычный"&amp;24&amp;P із 50&amp;R&amp;"Times New Roman,обычный"&amp;24продовження додатка 3</oddHeader>
        <oddFooter xml:space="preserve">&amp;C&amp;"Times New Roman,полужирный"&amp;18Рішення  Первомайської  міської ради 
Про внесення змін до бюджету Первомайської міської  територіальної громади на 2026 рік &amp;14 
&amp;R
</oddFooter>
      </headerFooter>
    </customSheetView>
    <customSheetView guid="{F16BECE9-12FA-408F-87C4-971EC4891A08}" scale="51" showPageBreaks="1" showRuler="0">
      <pane ySplit="11" topLeftCell="A62" activePane="bottomLeft" state="frozen"/>
      <selection pane="bottomLeft" activeCell="G64" sqref="G64"/>
      <pageMargins left="0" right="0" top="0.78740157480314965" bottom="0.39370078740157483" header="0" footer="0"/>
      <printOptions horizontalCentered="1"/>
      <pageSetup paperSize="9" scale="44" fitToHeight="7" orientation="landscape" r:id="rId2"/>
      <headerFooter alignWithMargins="0">
        <oddFooter>&amp;C&amp;P  з &amp;N</oddFooter>
      </headerFooter>
    </customSheetView>
    <customSheetView guid="{8AF9944F-0C83-4CFE-B316-CBA75BA3D0A0}" scale="48" showPageBreaks="1" fitToPage="1" hiddenRows="1" view="pageBreakPreview" showRuler="0" topLeftCell="A10">
      <pane xSplit="3" ySplit="3" topLeftCell="D111" activePane="bottomRight" state="frozen"/>
      <selection pane="bottomRight" activeCell="J112" sqref="J112"/>
      <pageMargins left="0" right="0" top="0.78740157480314965" bottom="0.39370078740157483" header="0" footer="0"/>
      <printOptions horizontalCentered="1"/>
      <pageSetup paperSize="9" scale="35" fitToHeight="0" orientation="landscape" r:id="rId3"/>
      <headerFooter alignWithMargins="0">
        <oddFooter>&amp;C&amp;P  з &amp;N</oddFooter>
      </headerFooter>
    </customSheetView>
    <customSheetView guid="{33A2C732-8FE0-4E32-99C4-A41307464361}" scale="60" showPageBreaks="1" printArea="1" hiddenRows="1" hiddenColumns="1" view="pageBreakPreview" showRuler="0" topLeftCell="D107">
      <selection activeCell="M127" sqref="M127"/>
      <colBreaks count="1" manualBreakCount="1">
        <brk id="16" max="126" man="1"/>
      </colBreaks>
      <pageMargins left="0.39370078740157483" right="0.39370078740157483" top="1.1811023622047245" bottom="0.78740157480314965" header="0" footer="0.39370078740157483"/>
      <printOptions horizontalCentered="1"/>
      <pageSetup paperSize="9" scale="42" firstPageNumber="10" fitToWidth="5" fitToHeight="5" orientation="landscape" useFirstPageNumber="1" r:id="rId4"/>
      <headerFooter alignWithMargins="0">
        <oddHeader>&amp;C&amp;"Times New Roman,обычный"&amp;20&amp;P із 26&amp;R&amp;"Times New Roman,обычный"&amp;20продовження додатка 3</oddHeader>
        <oddFooter>&amp;C&amp;"Times New Roman,полужирный"&amp;20Рішення Первомайської  міської ради
Про   внесення змін до бюджету Первомайської міської територіальної громади  на 2024 рік</oddFooter>
      </headerFooter>
    </customSheetView>
    <customSheetView guid="{C9E23FFE-232E-47B3-8585-5F7D4A0EBA62}" scale="60" showPageBreaks="1" printArea="1" showRuler="0" topLeftCell="A64">
      <selection activeCell="I74" sqref="I74"/>
      <colBreaks count="1" manualBreakCount="1">
        <brk id="16" max="1048575" man="1"/>
      </colBreaks>
      <pageMargins left="0" right="0" top="0.78740157480314965" bottom="0.39370078740157483" header="0" footer="0"/>
      <printOptions horizontalCentered="1"/>
      <pageSetup paperSize="9" scale="44" fitToHeight="7" orientation="landscape" r:id="rId5"/>
      <headerFooter alignWithMargins="0">
        <oddFooter>&amp;C&amp;P  з &amp;N</oddFooter>
      </headerFooter>
    </customSheetView>
    <customSheetView guid="{AF58CEB2-916A-4262-A497-3C14453AED3A}" scale="60" showPageBreaks="1" printArea="1" hiddenRows="1" showRuler="0">
      <selection activeCell="AA105" sqref="AA105"/>
      <rowBreaks count="3" manualBreakCount="3">
        <brk id="37" max="15" man="1"/>
        <brk id="66" max="15" man="1"/>
        <brk id="116" max="15" man="1"/>
      </rowBreaks>
      <pageMargins left="0" right="0" top="0.78740157480314965" bottom="0.98425196850393704" header="0" footer="0"/>
      <printOptions horizontalCentered="1"/>
      <pageSetup paperSize="9" scale="43" fitToHeight="7" orientation="landscape" r:id="rId6"/>
      <headerFooter alignWithMargins="0"/>
    </customSheetView>
    <customSheetView guid="{06516370-57D2-4434-AC64-BD5FEE2FEE2B}" scale="60" showPageBreaks="1" showRuler="0" topLeftCell="A10">
      <pane xSplit="3" ySplit="3" topLeftCell="D13" activePane="bottomRight" state="frozen"/>
      <selection pane="bottomRight" activeCell="F29" sqref="F29"/>
      <pageMargins left="0" right="0" top="0.78740157480314965" bottom="0.39370078740157483" header="0" footer="0"/>
      <printOptions horizontalCentered="1"/>
      <pageSetup paperSize="9" scale="45" fitToHeight="7" orientation="landscape" r:id="rId7"/>
      <headerFooter alignWithMargins="0">
        <oddFooter>&amp;C&amp;P  з &amp;N</oddFooter>
      </headerFooter>
    </customSheetView>
    <customSheetView guid="{A150D0DB-B455-4209-B7DD-F8715E49D29F}" scale="50" showPageBreaks="1" printArea="1" view="pageBreakPreview" showRuler="0" topLeftCell="A109">
      <selection activeCell="J124" sqref="J124"/>
      <rowBreaks count="3" manualBreakCount="3">
        <brk id="35" max="15" man="1"/>
        <brk id="64" max="15" man="1"/>
        <brk id="86" max="15" man="1"/>
      </rowBreaks>
      <pageMargins left="0" right="0" top="0.78740157480314965" bottom="0.98425196850393704" header="0" footer="0"/>
      <printOptions horizontalCentered="1"/>
      <pageSetup paperSize="9" scale="38" fitToHeight="7" orientation="landscape" r:id="rId8"/>
      <headerFooter alignWithMargins="0"/>
    </customSheetView>
    <customSheetView guid="{E0FD5890-84CD-4AC2-9068-5B7A2C9B25C5}" scale="60" showRuler="0" topLeftCell="A10">
      <pane xSplit="3" ySplit="3" topLeftCell="D37" activePane="bottomRight" state="frozen"/>
      <selection pane="bottomRight" activeCell="E52" sqref="E52"/>
      <pageMargins left="0" right="0" top="0.78740157480314965" bottom="0.39370078740157483" header="0" footer="0"/>
      <printOptions horizontalCentered="1"/>
      <pageSetup paperSize="9" scale="38" fitToHeight="7" orientation="landscape" r:id="rId9"/>
      <headerFooter alignWithMargins="0">
        <oddFooter>&amp;C&amp;P  з &amp;N</oddFooter>
      </headerFooter>
    </customSheetView>
    <customSheetView guid="{A89C4785-8BB9-4DEC-97FB-5D1D279A825D}" scale="60" showPageBreaks="1" showRuler="0" topLeftCell="A91">
      <selection activeCell="A95" sqref="A95:IV95"/>
      <pageMargins left="0.39370078740157483" right="0.39370078740157483" top="1.1811023622047245" bottom="0.98425196850393704" header="0" footer="0.39370078740157483"/>
      <printOptions horizontalCentered="1"/>
      <pageSetup paperSize="9" scale="38" firstPageNumber="5" fitToWidth="8" fitToHeight="7" orientation="landscape" useFirstPageNumber="1" r:id="rId10"/>
      <headerFooter alignWithMargins="0">
        <oddHeader>&amp;C&amp;"Times New Roman,обычный"&amp;24&amp;P із 20&amp;R&amp;16продовження додатка 3</oddHeader>
        <oddFooter xml:space="preserve">&amp;C&amp;"Times New Roman,полужирный"&amp;18Рішення Первомайської міської ради
Про внесення змін до бюджету Первомайської міської територіальної громади на 2024 рік
</oddFooter>
      </headerFooter>
    </customSheetView>
    <customSheetView guid="{B0D4BC13-25DE-4C46-86B9-C6C76209B074}" scale="70" fitToPage="1" hiddenRows="1" showRuler="0">
      <pane xSplit="4" ySplit="8" topLeftCell="E9" activePane="bottomRight" state="frozen"/>
      <selection pane="bottomRight" activeCell="A2" sqref="A2"/>
      <pageMargins left="0.39370078740157483" right="0.39370078740157483" top="1.1811023622047245" bottom="0.9055118110236221" header="0" footer="0"/>
      <printOptions horizontalCentered="1"/>
      <pageSetup paperSize="9" scale="44" firstPageNumber="10" fitToHeight="8" orientation="landscape" useFirstPageNumber="1" r:id="rId11"/>
      <headerFooter alignWithMargins="0">
        <oddFooter>&amp;CРішення Первомайської  міської ради 
55213, Миколаївська область, м. Первомайськ, вул.Михайла Грушевського, 3
тел. 0 5161 42022, факс 44606 e-mail:vykonkomperv@mk.gov.ua
Про  внесення змін до бюджету міста Первомайська на 2018 рік  
&amp;P з 26</oddFooter>
      </headerFooter>
    </customSheetView>
    <customSheetView guid="{5982F1AF-D665-4437-A69E-690BE64DE067}" scale="70" showPageBreaks="1" fitToPage="1" showRuler="0" topLeftCell="A9">
      <pane xSplit="3" ySplit="2" topLeftCell="E152" activePane="bottomRight" state="frozen"/>
      <selection pane="bottomRight" activeCell="J164" sqref="J164"/>
      <pageMargins left="0" right="0" top="0.98425196850393704" bottom="0.94488188976377963" header="0" footer="0.15748031496062992"/>
      <printOptions horizontalCentered="1"/>
      <pageSetup paperSize="9" scale="48" firstPageNumber="36" fitToHeight="16" orientation="landscape" useFirstPageNumber="1" r:id="rId12"/>
      <headerFooter alignWithMargins="0">
        <oddFooter>&amp;CРішення Первомайської  міської ради Миколаївської області 
55200, Миколаївська область, м. Первомайськ, вул. Грушевського, 3
тел. 0 5161 42022, факс 44606
vykonkom@pervomaysk.info
Про внесення змін до бюджету м. Первомайська на 2013 рік
Сторінка &amp;P з 69</oddFooter>
      </headerFooter>
    </customSheetView>
    <customSheetView guid="{99D233B2-D9F8-43FF-AAE4-0460777AADDF}" scale="90" showPageBreaks="1" hiddenRows="1" showRuler="0" topLeftCell="A7">
      <pane xSplit="3" ySplit="2" topLeftCell="D68" activePane="bottomRight" state="frozen"/>
      <selection pane="bottomRight" activeCell="F78" sqref="F78"/>
      <pageMargins left="0" right="0" top="1.25" bottom="0.98425196850393704" header="0" footer="0"/>
      <printOptions horizontalCentered="1"/>
      <pageSetup paperSize="9" scale="73" firstPageNumber="48" fitToHeight="7" orientation="landscape" useFirstPageNumber="1" r:id="rId13"/>
      <headerFooter alignWithMargins="0">
        <oddFooter>&amp;CРішення Первомайської  міської ради 
55200, Миколаївська область, м. Первомайськ, вул. Грушевського, 3
тел. 0 5161 42022, факс 44606
vykonkom@pervomaysk.info
Про внесення змін до бюджету м. Первомайська на 2013 рік
&amp;P з 84</oddFooter>
      </headerFooter>
    </customSheetView>
    <customSheetView guid="{DD78F863-6690-4C36-A3C2-09430E3373B5}" scale="75" showRuler="0">
      <pane ySplit="10" topLeftCell="A151" activePane="bottomLeft" state="frozen"/>
      <selection pane="bottomLeft" activeCell="N151" sqref="N151"/>
      <pageMargins left="0" right="0" top="0.98425196850393704" bottom="0.98425196850393704" header="0" footer="0"/>
      <printOptions horizontalCentered="1"/>
      <pageSetup paperSize="9" scale="70" orientation="landscape" r:id="rId14"/>
      <headerFooter alignWithMargins="0"/>
    </customSheetView>
    <customSheetView guid="{95B6797F-2BB7-45E2-A7D3-2CE87A131EAA}" showPageBreaks="1" hiddenRows="1" showRuler="0" topLeftCell="D1">
      <pane ySplit="10" topLeftCell="A29" activePane="bottomLeft" state="frozen"/>
      <selection pane="bottomLeft" activeCell="D29" sqref="D29:P29"/>
      <pageMargins left="0" right="0" top="0.98425196850393704" bottom="0.98425196850393704" header="0" footer="0"/>
      <printOptions horizontalCentered="1"/>
      <pageSetup paperSize="9" scale="70" orientation="landscape" r:id="rId15"/>
      <headerFooter alignWithMargins="0"/>
    </customSheetView>
    <customSheetView guid="{943105FE-9631-4C5C-A72E-339C2B65D5A4}" fitToPage="1" showRuler="0">
      <pane ySplit="8" topLeftCell="A9" activePane="bottomLeft" state="frozen"/>
      <selection pane="bottomLeft" activeCell="C188" sqref="C188"/>
      <pageMargins left="0" right="0" top="0.78740157480314965" bottom="0.98425196850393704" header="0" footer="0"/>
      <printOptions horizontalCentered="1"/>
      <pageSetup paperSize="9" firstPageNumber="46" fitToHeight="25" orientation="landscape" useFirstPageNumber="1" r:id="rId16"/>
      <headerFooter alignWithMargins="0">
        <oddFooter>&amp;CРішення Первомайської міської ради 
 55200,Миколаївська область , м.Первомайськ, вул.Грушевського,3
 тел.0 5161 42022, факс 44606
 vykonkom@pervomaysk.info
Про внесення змін до бюджету м. Первомайська на 2013 рік
Сторінка &amp;P з 80</oddFooter>
      </headerFooter>
    </customSheetView>
    <customSheetView guid="{5633C62B-EECE-4EEA-A845-B6D46A1F1787}" scale="90" showPageBreaks="1" showRuler="0" topLeftCell="A6">
      <pane xSplit="3" ySplit="4" topLeftCell="D112" activePane="bottomRight" state="frozen"/>
      <selection pane="bottomRight" activeCell="A110" sqref="A110"/>
      <pageMargins left="0" right="0" top="0.78740157480314965" bottom="0.39370078740157483" header="0" footer="0"/>
      <printOptions horizontalCentered="1"/>
      <pageSetup paperSize="9" scale="72" fitToHeight="7" orientation="landscape" r:id="rId17"/>
      <headerFooter alignWithMargins="0"/>
    </customSheetView>
    <customSheetView guid="{86B40B67-BC94-4064-B951-E7DFC89827E2}" scale="85" showRuler="0">
      <pane ySplit="8" topLeftCell="A72" activePane="bottomLeft" state="frozen"/>
      <selection pane="bottomLeft" activeCell="A74" sqref="A74"/>
      <pageMargins left="0" right="0" top="0.78740157480314965" bottom="0.39370078740157483" header="0" footer="0"/>
      <printOptions horizontalCentered="1"/>
      <pageSetup paperSize="9" scale="77" fitToHeight="7" orientation="landscape" r:id="rId18"/>
      <headerFooter alignWithMargins="0"/>
    </customSheetView>
    <customSheetView guid="{8B60BCE5-891A-42E3-B854-CDBE5E3E1793}" showPageBreaks="1" showRuler="0">
      <pane ySplit="8" topLeftCell="A142" activePane="bottomLeft" state="frozen"/>
      <selection pane="bottomLeft" activeCell="J132" sqref="J132"/>
      <pageMargins left="0" right="0" top="0.78740157480314965" bottom="0.39370078740157483" header="0" footer="0"/>
      <printOptions horizontalCentered="1"/>
      <pageSetup paperSize="9" scale="75" fitToHeight="7" orientation="landscape" r:id="rId19"/>
      <headerFooter alignWithMargins="0">
        <oddFooter>&amp;C&amp;P з &amp;N</oddFooter>
      </headerFooter>
    </customSheetView>
    <customSheetView guid="{FBC4C0C9-5B91-4030-8496-D73CBE133713}" showRuler="0">
      <pane ySplit="8" topLeftCell="A79" activePane="bottomLeft" state="frozen"/>
      <selection pane="bottomLeft" activeCell="B82" sqref="B82"/>
      <pageMargins left="0" right="0" top="0.78740157480314965" bottom="0.39370078740157483" header="0" footer="0"/>
      <printOptions horizontalCentered="1"/>
      <pageSetup paperSize="9" scale="77" fitToHeight="7" orientation="landscape" r:id="rId20"/>
      <headerFooter alignWithMargins="0">
        <oddFooter>&amp;C&amp;P  з &amp;N</oddFooter>
      </headerFooter>
    </customSheetView>
    <customSheetView guid="{9155D8BC-E853-41C5-A9E9-787E25956221}" showPageBreaks="1" showRuler="0">
      <pane ySplit="8" topLeftCell="A183" activePane="bottomLeft" state="frozen"/>
      <selection pane="bottomLeft" activeCell="E178" sqref="E178"/>
      <pageMargins left="0" right="0" top="0.78740157480314965" bottom="0.39370078740157483" header="0" footer="0"/>
      <printOptions horizontalCentered="1"/>
      <pageSetup paperSize="9" scale="77" fitToHeight="7" orientation="landscape" r:id="rId21"/>
      <headerFooter alignWithMargins="0"/>
    </customSheetView>
    <customSheetView guid="{06D89AD0-E743-4971-A146-E3A1927AA66E}" showRuler="0">
      <pane ySplit="8" topLeftCell="A155" activePane="bottomLeft" state="frozen"/>
      <selection pane="bottomLeft" activeCell="D154" sqref="D154"/>
      <pageMargins left="0" right="0" top="0.78740157480314965" bottom="0.39370078740157483" header="0" footer="0"/>
      <printOptions horizontalCentered="1"/>
      <pageSetup paperSize="9" scale="77" fitToHeight="7" orientation="landscape" r:id="rId22"/>
      <headerFooter alignWithMargins="0">
        <oddFooter>&amp;C&amp;P  з &amp;N</oddFooter>
      </headerFooter>
    </customSheetView>
    <customSheetView guid="{FB675ED9-6E6A-4AAA-A13C-8BB331017522}" showPageBreaks="1" showRuler="0">
      <pane ySplit="8" topLeftCell="A141" activePane="bottomLeft" state="frozen"/>
      <selection pane="bottomLeft" activeCell="M160" sqref="M160:M162"/>
      <pageMargins left="0" right="0" top="0.78740157480314965" bottom="0.39370078740157483" header="0" footer="0"/>
      <printOptions horizontalCentered="1"/>
      <pageSetup paperSize="9" scale="77" fitToHeight="7" orientation="landscape" r:id="rId23"/>
      <headerFooter alignWithMargins="0"/>
    </customSheetView>
    <customSheetView guid="{BADAB5CF-011C-44DD-A8C4-9B9FD567756D}" scale="85" showRuler="0">
      <pane ySplit="8" topLeftCell="A16" activePane="bottomLeft" state="frozen"/>
      <selection pane="bottomLeft" activeCell="A19" sqref="A19"/>
      <pageMargins left="0" right="0" top="0.78740157480314965" bottom="0.39370078740157483" header="0" footer="0"/>
      <printOptions horizontalCentered="1"/>
      <pageSetup paperSize="9" scale="77" fitToHeight="7" orientation="landscape" r:id="rId24"/>
      <headerFooter alignWithMargins="0"/>
    </customSheetView>
    <customSheetView guid="{6CE616B1-A0C8-4BBC-A039-65C187DAFDDC}" scale="80" showPageBreaks="1" showRuler="0" topLeftCell="A7">
      <pane xSplit="3" ySplit="2" topLeftCell="D9" activePane="bottomRight" state="frozen"/>
      <selection pane="bottomRight" activeCell="B4" sqref="B4:N4"/>
      <pageMargins left="0" right="0" top="0.78740157480314965" bottom="0.98425196850393704" header="0" footer="0"/>
      <printOptions horizontalCentered="1"/>
      <pageSetup paperSize="9" scale="76" firstPageNumber="36" fitToHeight="7" orientation="landscape" useFirstPageNumber="1" r:id="rId25"/>
      <headerFooter alignWithMargins="0">
        <oddFooter>&amp;CРішення Первомайської  міської ради Миколаївської області 
55200, Миколаївська область, м. Первомайськ, вул. Грушевського, 3
тел. 0 5161 42022, факс 44606
vykonkom@pervomaysk.info
Про внесення змін до бюджету м. Первомайська на 2013 рік
Сторінка &amp;P з 69</oddFooter>
      </headerFooter>
    </customSheetView>
    <customSheetView guid="{617E51F1-4CA5-423E-AB33-31BD866C283F}" showPageBreaks="1" showRuler="0">
      <pane xSplit="3" ySplit="11" topLeftCell="D165" activePane="bottomRight" state="frozen"/>
      <selection pane="bottomRight" activeCell="C165" sqref="C165"/>
      <pageMargins left="0" right="0" top="0.78740157480314965" bottom="0.39370078740157483" header="0" footer="0"/>
      <printOptions horizontalCentered="1"/>
      <pageSetup paperSize="9" scale="77" fitToHeight="7" orientation="landscape" r:id="rId26"/>
      <headerFooter alignWithMargins="0"/>
    </customSheetView>
    <customSheetView guid="{C1B3C9F7-176D-46F9-AF8A-F70875ADF1DC}" showPageBreaks="1" view="pageBreakPreview" showRuler="0" topLeftCell="A7">
      <pane ySplit="4" topLeftCell="A146" activePane="bottomLeft" state="frozen"/>
      <selection pane="bottomLeft" activeCell="R10" sqref="Q10:R10"/>
      <pageMargins left="0" right="0" top="1.25" bottom="0.98425196850393704" header="0" footer="0"/>
      <printOptions horizontalCentered="1"/>
      <pageSetup paperSize="9" scale="70" firstPageNumber="23" fitToHeight="7" orientation="landscape" useFirstPageNumber="1" r:id="rId27"/>
      <headerFooter alignWithMargins="0">
        <oddFooter>&amp;CРішення Первомайської  міської ради 
55200, Миколаївська область, м. Первомайськ, вул. Грушевського, 3
тел. 0 5161 42022, факс 44606
vykonkom@pervomaysk.info
Про бюджет м. Первомайська
на 2015 рік
&amp;P з 50</oddFooter>
      </headerFooter>
    </customSheetView>
    <customSheetView guid="{FCEB5DE4-B259-47A4-BA5A-EB00E324F893}" scale="75" fitToPage="1" showRuler="0">
      <pane ySplit="8" topLeftCell="A9" activePane="bottomLeft" state="frozen"/>
      <selection pane="bottomLeft" activeCell="H7" sqref="H7:H8"/>
      <pageMargins left="0" right="0" top="0.98425196850393704" bottom="0.98425196850393704" header="0" footer="0"/>
      <printOptions horizontalCentered="1"/>
      <pageSetup paperSize="9" scale="10" orientation="landscape" r:id="rId28"/>
      <headerFooter alignWithMargins="0"/>
    </customSheetView>
    <customSheetView guid="{420AFE5C-2EF9-479E-9954-CA80581B8A12}" showPageBreaks="1" view="pageBreakPreview" showRuler="0" topLeftCell="A9">
      <pane xSplit="3" ySplit="2" topLeftCell="D76" activePane="bottomRight" state="frozen"/>
      <selection pane="bottomRight" activeCell="E77" sqref="E77"/>
      <pageMargins left="0" right="0" top="1" bottom="0.93" header="0" footer="0.16"/>
      <printOptions horizontalCentered="1"/>
      <pageSetup paperSize="9" scale="34" firstPageNumber="36" fitToHeight="7" orientation="landscape" useFirstPageNumber="1" r:id="rId29"/>
      <headerFooter alignWithMargins="0">
        <oddFooter>&amp;CРішення Первомайської  міської ради Миколаївської області 
55200, Миколаївська область, м. Первомайськ, вул. Грушевського, 3
тел. 0 5161 42022, факс 44606
vykonkom@pervomaysk.info
Про внесення змін до бюджету м. Первомайська на 2013 рік
Сторінка &amp;P з 69</oddFooter>
      </headerFooter>
    </customSheetView>
    <customSheetView guid="{22B9810D-7D98-43DC-BB15-85D970AFE80D}" showPageBreaks="1" showRuler="0" topLeftCell="F1">
      <pane ySplit="10" topLeftCell="A167" activePane="bottomLeft" state="frozen"/>
      <selection pane="bottomLeft" activeCell="F168" sqref="F168"/>
      <pageMargins left="0" right="0" top="0.98425196850393704" bottom="0.98425196850393704" header="0" footer="0"/>
      <printOptions horizontalCentered="1"/>
      <pageSetup paperSize="9" scale="70" orientation="landscape" r:id="rId30"/>
      <headerFooter alignWithMargins="0"/>
    </customSheetView>
    <customSheetView guid="{73D123B4-9F3F-4B41-B7DA-2186ABD61355}" scale="70" showPageBreaks="1" fitToPage="1" showRuler="0" topLeftCell="A7">
      <pane xSplit="4" ySplit="5" topLeftCell="E60" activePane="bottomRight" state="frozen"/>
      <selection pane="bottomRight" activeCell="L73" sqref="L73"/>
      <pageMargins left="0.39370078740157483" right="0.39370078740157483" top="1.1811023622047245" bottom="0.9055118110236221" header="0" footer="0"/>
      <printOptions horizontalCentered="1"/>
      <pageSetup paperSize="9" scale="46" firstPageNumber="10" fitToHeight="8" orientation="landscape" useFirstPageNumber="1" r:id="rId31"/>
      <headerFooter alignWithMargins="0">
        <oddFooter>&amp;CРішення Первомайської  міської ради 
55213, Миколаївська область, м. Первомайськ, вул.Михайла Грушевського, 3
тел. 0 5161 42022, факс 44606 e-mail:vykonkomperv@mk.gov.ua
Про  внесення змін до бюджету міста Первомайська на 2018 рік  
&amp;P з 26</oddFooter>
      </headerFooter>
    </customSheetView>
    <customSheetView guid="{9922C900-137E-46E7-AA58-B1BE5F736990}" scale="78" showPageBreaks="1" fitToPage="1" showRuler="0" topLeftCell="A4">
      <pane xSplit="4" ySplit="9" topLeftCell="L75" activePane="bottomRight" state="frozen"/>
      <selection pane="bottomRight" activeCell="K77" sqref="K77"/>
      <pageMargins left="0" right="0" top="0.98425196850393704" bottom="0.94488188976377963" header="0" footer="0.15748031496062992"/>
      <printOptions horizontalCentered="1"/>
      <pageSetup paperSize="9" scale="45" firstPageNumber="36" fitToHeight="16" orientation="landscape" useFirstPageNumber="1" r:id="rId32"/>
      <headerFooter alignWithMargins="0">
        <oddFooter>&amp;CРішення Первомайської  міської ради Миколаївської області 
55200, Миколаївська область, м. Первомайськ, вул. Грушевського, 3
тел. 0 5161 42022, факс 44606
vykonkom@pervomaysk.info
Про внесення змін до бюджету м. Первомайська на 2013 рік
Сторінка &amp;P з 69</oddFooter>
      </headerFooter>
    </customSheetView>
    <customSheetView guid="{FFFCBBBD-EEA0-4B7E-8D3A-6A0123CA0449}" scale="70" showPageBreaks="1" fitToPage="1" showRuler="0" topLeftCell="A9">
      <pane xSplit="4" ySplit="3" topLeftCell="E43" activePane="bottomRight" state="frozen"/>
      <selection pane="bottomRight" activeCell="G52" sqref="G52"/>
      <pageMargins left="0.39370078740157483" right="0.39370078740157483" top="1.1811023622047245" bottom="0.9055118110236221" header="0" footer="0"/>
      <printOptions horizontalCentered="1"/>
      <pageSetup paperSize="9" scale="43" firstPageNumber="10" fitToHeight="8" orientation="landscape" useFirstPageNumber="1" r:id="rId33"/>
      <headerFooter alignWithMargins="0">
        <oddFooter>&amp;CРішення Первомайської  міської ради 
55213, Миколаївська область, м. Первомайськ, вул.Михайла Грушевського, 3
тел. 0 5161 42022, факс 44606 e-mail:vykonkomperv@mk.gov.ua
Про  внесення змін до бюджету міста Первомайська на 2018 рік  
&amp;P з 26</oddFooter>
      </headerFooter>
    </customSheetView>
    <customSheetView guid="{6915C619-0C0B-4EA6-84B5-A081CA010CD4}" scale="50" view="pageBreakPreview" showRuler="0" topLeftCell="A7">
      <pane xSplit="3" ySplit="6" topLeftCell="E116" activePane="bottomRight" state="frozen"/>
      <selection pane="bottomRight" activeCell="H83" sqref="H83"/>
      <colBreaks count="1" manualBreakCount="1">
        <brk id="16" max="1048575" man="1"/>
      </colBreaks>
      <pageMargins left="0" right="0" top="0.78740157480314965" bottom="0.39370078740157483" header="0" footer="0"/>
      <printOptions horizontalCentered="1"/>
      <pageSetup paperSize="9" scale="44" fitToHeight="7" orientation="landscape" r:id="rId34"/>
      <headerFooter alignWithMargins="0">
        <oddFooter>&amp;C&amp;P  з &amp;N</oddFooter>
      </headerFooter>
    </customSheetView>
    <customSheetView guid="{E5B2E5DE-1C65-4B37-8BE4-3282EA2C4B49}" scale="60" hiddenRows="1" showRuler="0">
      <pane ySplit="12" topLeftCell="A112" activePane="bottomLeft" state="frozen"/>
      <selection pane="bottomLeft" activeCell="E65" sqref="E65"/>
      <pageMargins left="0.39370078740157483" right="0.39370078740157483" top="1.1811023622047245" bottom="0.9055118110236221" header="0" footer="0"/>
      <printOptions horizontalCentered="1"/>
      <pageSetup paperSize="9" scale="43" firstPageNumber="10" fitToWidth="3" fitToHeight="3" orientation="landscape" useFirstPageNumber="1" r:id="rId35"/>
      <headerFooter alignWithMargins="0">
        <oddHeader>&amp;C&amp;"Times New Roman,обычный"&amp;14&amp;P із 29&amp;R&amp;"Times New Roman,обычный"&amp;14продовження додатка 3</oddHeader>
        <oddFooter xml:space="preserve">&amp;C&amp;"Arial,полужирный"Рішення Первомайської  міської ради 
Про внесення змін до бюджету Первомайської міської територіальної громади на 2024 рік  &amp;"Arial,обычный"
&amp;R
</oddFooter>
      </headerFooter>
    </customSheetView>
    <customSheetView guid="{84765317-6F14-4AFC-9D38-E0207DC218A1}" scale="60" showPageBreaks="1" printArea="1" view="pageBreakPreview" showRuler="0" topLeftCell="A5">
      <selection activeCell="A5" sqref="A5:P5"/>
      <pageMargins left="0" right="0" top="0.78740157480314965" bottom="0.39370078740157483" header="0" footer="0"/>
      <printOptions horizontalCentered="1"/>
      <pageSetup paperSize="9" scale="39" firstPageNumber="10" fitToHeight="7" orientation="landscape" useFirstPageNumber="1" r:id="rId36"/>
      <headerFooter alignWithMargins="0">
        <oddHeader>&amp;C&amp;"Times New Roman,Обычный"&amp;16&amp;P із  43</oddHeader>
        <oddFooter>&amp;C&amp;"Times New Roman,Обычный"&amp;14Рішення Первомайської міської ради 
Про  внесення змін до  бюджету Первомайської міської  територіальної громади  на 2026 рік</oddFooter>
      </headerFooter>
    </customSheetView>
    <customSheetView guid="{ADEFE66A-DE1C-4B6A-8D25-97B9B281A7F3}" scale="50" showPageBreaks="1" showRuler="0" topLeftCell="A9">
      <pane xSplit="4" ySplit="3" topLeftCell="E54" activePane="bottomRight" state="frozen"/>
      <selection pane="bottomRight" activeCell="O55" sqref="O55"/>
      <pageMargins left="0" right="0" top="0.78740157480314965" bottom="0.39370078740157483" header="0" footer="0"/>
      <printOptions horizontalCentered="1"/>
      <pageSetup paperSize="9" scale="44" fitToHeight="7" orientation="landscape" r:id="rId37"/>
      <headerFooter alignWithMargins="0">
        <oddFooter>&amp;C&amp;P  з &amp;N</oddFooter>
      </headerFooter>
    </customSheetView>
    <customSheetView guid="{E9B977BE-F55F-4ECE-B4EE-85628332314B}" scale="43" showPageBreaks="1" showRuler="0" topLeftCell="A9">
      <pane xSplit="3" ySplit="4" topLeftCell="D92" activePane="bottomRight" state="frozen"/>
      <selection pane="bottomRight" activeCell="L95" sqref="L95"/>
      <pageMargins left="0" right="0" top="0.78740157480314965" bottom="0.39370078740157483" header="0" footer="0"/>
      <printOptions horizontalCentered="1"/>
      <pageSetup paperSize="9" scale="34" fitToHeight="7" orientation="landscape" r:id="rId38"/>
      <headerFooter alignWithMargins="0">
        <oddFooter>&amp;C&amp;P  з &amp;N</oddFooter>
      </headerFooter>
    </customSheetView>
    <customSheetView guid="{68F3A99D-419D-4792-83E6-39B07FAD25D7}" scale="70" showPageBreaks="1" showRuler="0" topLeftCell="A10">
      <pane xSplit="4" ySplit="3" topLeftCell="E15" activePane="bottomRight" state="frozen"/>
      <selection pane="bottomRight" activeCell="F15" sqref="F15"/>
      <rowBreaks count="22" manualBreakCount="22">
        <brk id="17" max="16383" man="1"/>
        <brk id="21" max="16383" man="1"/>
        <brk id="31" max="16383" man="1"/>
        <brk id="38" max="16383" man="1"/>
        <brk id="39" max="15" man="1"/>
        <brk id="45" max="16383" man="1"/>
        <brk id="48" max="16383" man="1"/>
        <brk id="53" max="16383" man="1"/>
        <brk id="60" max="16383" man="1"/>
        <brk id="65" max="16383" man="1"/>
        <brk id="69" max="15" man="1"/>
        <brk id="79" max="16383" man="1"/>
        <brk id="81" max="16383" man="1"/>
        <brk id="85" max="16383" man="1"/>
        <brk id="87" max="16383" man="1"/>
        <brk id="91" max="16383" man="1"/>
        <brk id="94" max="16383" man="1"/>
        <brk id="101" max="16383" man="1"/>
        <brk id="110" max="16383" man="1"/>
        <brk id="117" max="16383" man="1"/>
        <brk id="121" max="16383" man="1"/>
        <brk id="200" max="16383" man="1"/>
      </rowBreaks>
      <colBreaks count="3" manualBreakCount="3">
        <brk id="15" max="1048575" man="1"/>
        <brk id="16" max="1048575" man="1"/>
        <brk id="53" max="1048575" man="1"/>
      </colBreaks>
      <pageMargins left="0" right="0" top="0.78740157480314965" bottom="0.39370078740157483" header="0" footer="0"/>
      <printOptions horizontalCentered="1"/>
      <pageSetup paperSize="9" scale="41" fitToHeight="7" orientation="landscape" r:id="rId39"/>
      <headerFooter alignWithMargins="0">
        <oddFooter>&amp;C&amp;P  з &amp;N</oddFooter>
      </headerFooter>
    </customSheetView>
    <customSheetView guid="{FAF238EE-991E-4D3D-9A33-86EF127CD800}" scale="50" showPageBreaks="1" showRuler="0">
      <pane ySplit="12" topLeftCell="A44" activePane="bottomLeft" state="frozen"/>
      <selection pane="bottomLeft" activeCell="H44" sqref="H44"/>
      <rowBreaks count="22" manualBreakCount="22">
        <brk id="19" max="16383" man="1"/>
        <brk id="20" max="16383" man="1"/>
        <brk id="31" max="16383" man="1"/>
        <brk id="36" max="16383" man="1"/>
        <brk id="39" max="15" man="1"/>
        <brk id="45" max="16383" man="1"/>
        <brk id="50" max="16383" man="1"/>
        <brk id="55" max="16383" man="1"/>
        <brk id="56" max="16383" man="1"/>
        <brk id="64" max="16383" man="1"/>
        <brk id="70" max="16383" man="1"/>
        <brk id="80" max="16383" man="1"/>
        <brk id="84" max="16383" man="1"/>
        <brk id="87" max="16383" man="1"/>
        <brk id="91" max="16383" man="1"/>
        <brk id="96" max="16383" man="1"/>
        <brk id="101" max="16383" man="1"/>
        <brk id="108" max="16383" man="1"/>
        <brk id="110" max="16383" man="1"/>
        <brk id="118" max="16383" man="1"/>
        <brk id="130" max="16383" man="1"/>
        <brk id="171" max="16383" man="1"/>
      </rowBreaks>
      <colBreaks count="3" manualBreakCount="3">
        <brk id="15" max="1048575" man="1"/>
        <brk id="16" max="1048575" man="1"/>
        <brk id="54" max="1048575" man="1"/>
      </colBreaks>
      <pageMargins left="0" right="0" top="0.78740157480314965" bottom="0.39370078740157483" header="0" footer="0"/>
      <printOptions horizontalCentered="1"/>
      <pageSetup paperSize="9" scale="40" fitToHeight="7" orientation="landscape" r:id="rId40"/>
      <headerFooter alignWithMargins="0">
        <oddFooter>&amp;C&amp;P  з &amp;N</oddFooter>
      </headerFooter>
    </customSheetView>
    <customSheetView guid="{8536067B-3D67-40CF-BC22-7D895F466F88}" scale="51" showPageBreaks="1" showRuler="0" topLeftCell="A127">
      <selection activeCell="E135" sqref="E135:E136"/>
      <rowBreaks count="23" manualBreakCount="23">
        <brk id="22" max="16" man="1"/>
        <brk id="25" max="16" man="1"/>
        <brk id="39" max="16" man="1"/>
        <brk id="41" max="16" man="1"/>
        <brk id="44" max="16" man="1"/>
        <brk id="50" max="16" man="1"/>
        <brk id="52" max="16" man="1"/>
        <brk id="54" max="16" man="1"/>
        <brk id="67" max="16" man="1"/>
        <brk id="68" max="16" man="1"/>
        <brk id="75" max="16" man="1"/>
        <brk id="83" max="16" man="1"/>
        <brk id="84" max="16" man="1"/>
        <brk id="86" max="16" man="1"/>
        <brk id="91" max="16383" man="1"/>
        <brk id="92" max="16" man="1"/>
        <brk id="95" max="16" man="1"/>
        <brk id="99" max="16" man="1"/>
        <brk id="110" max="16383" man="1"/>
        <brk id="117" max="16" man="1"/>
        <brk id="118" max="16" man="1"/>
        <brk id="125" max="16" man="1"/>
        <brk id="179" max="16383" man="1"/>
      </rowBreaks>
      <colBreaks count="4" manualBreakCount="4">
        <brk id="17" max="138" man="1"/>
        <brk id="19" max="1048575" man="1"/>
        <brk id="20" max="1048575" man="1"/>
        <brk id="52" max="1048575" man="1"/>
      </colBreaks>
      <pageMargins left="0" right="0" top="0.78740157480314965" bottom="0.39370078740157483" header="0" footer="0"/>
      <printOptions horizontalCentered="1"/>
      <pageSetup paperSize="9" scale="15" fitToHeight="7" orientation="landscape" r:id="rId41"/>
      <headerFooter alignWithMargins="0">
        <oddFooter>&amp;C&amp;P  з &amp;N</oddFooter>
      </headerFooter>
    </customSheetView>
  </customSheetViews>
  <mergeCells count="19">
    <mergeCell ref="O10:O11"/>
    <mergeCell ref="L10:L11"/>
    <mergeCell ref="G10:H10"/>
    <mergeCell ref="J9:O9"/>
    <mergeCell ref="M10:N10"/>
    <mergeCell ref="K10:K11"/>
    <mergeCell ref="N1:O1"/>
    <mergeCell ref="A5:P5"/>
    <mergeCell ref="A6:P6"/>
    <mergeCell ref="C9:C11"/>
    <mergeCell ref="A9:A11"/>
    <mergeCell ref="F10:F11"/>
    <mergeCell ref="E9:I9"/>
    <mergeCell ref="I10:I11"/>
    <mergeCell ref="B9:B11"/>
    <mergeCell ref="D9:D11"/>
    <mergeCell ref="J10:J11"/>
    <mergeCell ref="E10:E11"/>
    <mergeCell ref="P9:P11"/>
  </mergeCells>
  <phoneticPr fontId="0" type="noConversion"/>
  <printOptions horizontalCentered="1"/>
  <pageMargins left="0.39370078740157483" right="0.19685039370078741" top="1.1811023622047245" bottom="0.78740157480314965" header="0.78740157480314965" footer="0.19685039370078741"/>
  <pageSetup paperSize="9" scale="38" firstPageNumber="11" fitToWidth="11" fitToHeight="11" orientation="landscape" useFirstPageNumber="1" r:id="rId42"/>
  <headerFooter alignWithMargins="0">
    <oddHeader>&amp;C&amp;"Times New Roman,обычный"&amp;24&amp;P із 50&amp;R&amp;"Times New Roman,обычный"&amp;24продовження додатка 3</oddHeader>
    <oddFooter xml:space="preserve">&amp;C&amp;"Times New Roman,полужирный"&amp;18Рішення  Первомайської  міської ради 
Про внесення змін до бюджету Первомайської міської  територіальної громади на 2026 рік &amp;14 
&amp;R
</oddFooter>
  </headerFooter>
  <rowBreaks count="2" manualBreakCount="2">
    <brk id="43" max="15" man="1"/>
    <brk id="5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Капура Леся Василівна</dc:creator>
  <cp:lastModifiedBy>203</cp:lastModifiedBy>
  <cp:lastPrinted>2026-07-31T10:25:40Z</cp:lastPrinted>
  <dcterms:created xsi:type="dcterms:W3CDTF">1996-10-08T23:32:33Z</dcterms:created>
  <dcterms:modified xsi:type="dcterms:W3CDTF">2026-08-28T12:04:40Z</dcterms:modified>
</cp:coreProperties>
</file>